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1341B72-6298-40AA-BD28-C756595A784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" sheetId="23" state="hidden" r:id="rId6"/>
    <sheet name="Ashkhatavardz" sheetId="11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6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5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1" i="7" l="1"/>
  <c r="D84" i="10" l="1"/>
  <c r="I7" i="11" l="1"/>
  <c r="C10" i="21" l="1"/>
  <c r="C11" i="21" s="1"/>
  <c r="D30" i="22" l="1"/>
  <c r="D28" i="22"/>
  <c r="F19" i="22"/>
  <c r="E19" i="22"/>
  <c r="D19" i="22"/>
  <c r="C19" i="22"/>
  <c r="E15" i="22"/>
  <c r="D15" i="22"/>
  <c r="C15" i="22"/>
  <c r="F11" i="22"/>
  <c r="F23" i="22" s="1"/>
  <c r="E11" i="22"/>
  <c r="D11" i="22"/>
  <c r="C11" i="22"/>
  <c r="E7" i="22"/>
  <c r="D7" i="22"/>
  <c r="G7" i="22" s="1"/>
  <c r="C7" i="22"/>
  <c r="C23" i="22" s="1"/>
  <c r="A2" i="22"/>
  <c r="D20" i="21"/>
  <c r="D19" i="21"/>
  <c r="D18" i="21"/>
  <c r="D17" i="21"/>
  <c r="D11" i="21"/>
  <c r="D18" i="19"/>
  <c r="D21" i="7" s="1"/>
  <c r="D8" i="10" s="1"/>
  <c r="A2" i="21"/>
  <c r="H23" i="11"/>
  <c r="H21" i="11"/>
  <c r="C19" i="11"/>
  <c r="C18" i="11"/>
  <c r="O12" i="11"/>
  <c r="O7" i="11"/>
  <c r="J32" i="23"/>
  <c r="J30" i="23"/>
  <c r="M26" i="23"/>
  <c r="J26" i="23"/>
  <c r="M28" i="23" s="1"/>
  <c r="D24" i="19" s="1"/>
  <c r="F26" i="23"/>
  <c r="K19" i="23"/>
  <c r="H19" i="23"/>
  <c r="G19" i="23"/>
  <c r="D19" i="23"/>
  <c r="C19" i="23"/>
  <c r="L18" i="23"/>
  <c r="N18" i="23" s="1"/>
  <c r="I18" i="23"/>
  <c r="J18" i="23" s="1"/>
  <c r="E18" i="23"/>
  <c r="F18" i="23" s="1"/>
  <c r="L17" i="23"/>
  <c r="N17" i="23" s="1"/>
  <c r="J17" i="23"/>
  <c r="I17" i="23"/>
  <c r="F17" i="23"/>
  <c r="E17" i="23"/>
  <c r="N16" i="23"/>
  <c r="M16" i="23"/>
  <c r="O16" i="23" s="1"/>
  <c r="N15" i="23"/>
  <c r="M15" i="23"/>
  <c r="N14" i="23"/>
  <c r="O14" i="23" s="1"/>
  <c r="M14" i="23"/>
  <c r="N13" i="23"/>
  <c r="O13" i="23" s="1"/>
  <c r="M13" i="23"/>
  <c r="N12" i="23"/>
  <c r="M12" i="23"/>
  <c r="N11" i="23"/>
  <c r="O11" i="23" s="1"/>
  <c r="M11" i="23"/>
  <c r="N10" i="23"/>
  <c r="O10" i="23" s="1"/>
  <c r="M10" i="23"/>
  <c r="N9" i="23"/>
  <c r="O9" i="23" s="1"/>
  <c r="M9" i="23"/>
  <c r="O8" i="23"/>
  <c r="N8" i="23"/>
  <c r="M8" i="23"/>
  <c r="N7" i="23"/>
  <c r="M7" i="23"/>
  <c r="A2" i="23"/>
  <c r="D66" i="18"/>
  <c r="D64" i="18"/>
  <c r="C62" i="18"/>
  <c r="D54" i="18"/>
  <c r="D59" i="18" s="1"/>
  <c r="D30" i="18"/>
  <c r="D8" i="18"/>
  <c r="D34" i="18" s="1"/>
  <c r="A2" i="18"/>
  <c r="D86" i="10"/>
  <c r="D81" i="10"/>
  <c r="E81" i="10" s="1"/>
  <c r="B81" i="10"/>
  <c r="D80" i="10"/>
  <c r="E80" i="10" s="1"/>
  <c r="B80" i="10"/>
  <c r="C79" i="10"/>
  <c r="D78" i="10"/>
  <c r="E78" i="10" s="1"/>
  <c r="D77" i="10"/>
  <c r="E77" i="10" s="1"/>
  <c r="E76" i="10"/>
  <c r="D76" i="10"/>
  <c r="D75" i="10"/>
  <c r="E75" i="10" s="1"/>
  <c r="C75" i="10"/>
  <c r="E74" i="10"/>
  <c r="D74" i="10"/>
  <c r="D73" i="10"/>
  <c r="E73" i="10" s="1"/>
  <c r="D72" i="10"/>
  <c r="E72" i="10" s="1"/>
  <c r="E71" i="10"/>
  <c r="D71" i="10"/>
  <c r="E70" i="10"/>
  <c r="D70" i="10"/>
  <c r="D69" i="10"/>
  <c r="E69" i="10" s="1"/>
  <c r="D68" i="10"/>
  <c r="E68" i="10" s="1"/>
  <c r="C67" i="10"/>
  <c r="C66" i="10" s="1"/>
  <c r="D65" i="10"/>
  <c r="E65" i="10" s="1"/>
  <c r="D62" i="10"/>
  <c r="E62" i="10" s="1"/>
  <c r="D61" i="10"/>
  <c r="E61" i="10" s="1"/>
  <c r="C60" i="10"/>
  <c r="D45" i="10"/>
  <c r="E45" i="10" s="1"/>
  <c r="C32" i="10"/>
  <c r="C22" i="10" s="1"/>
  <c r="D17" i="10"/>
  <c r="E17" i="10" s="1"/>
  <c r="E15" i="10"/>
  <c r="B10" i="10"/>
  <c r="B9" i="10"/>
  <c r="C7" i="10"/>
  <c r="D6" i="10"/>
  <c r="E6" i="10" s="1"/>
  <c r="F5" i="10"/>
  <c r="F5" i="9" s="1"/>
  <c r="A2" i="10"/>
  <c r="D69" i="9"/>
  <c r="D67" i="9"/>
  <c r="D64" i="9"/>
  <c r="E64" i="9" s="1"/>
  <c r="D63" i="9"/>
  <c r="E63" i="9" s="1"/>
  <c r="D62" i="9"/>
  <c r="E62" i="9" s="1"/>
  <c r="D61" i="9"/>
  <c r="E61" i="9" s="1"/>
  <c r="D60" i="9"/>
  <c r="E60" i="9" s="1"/>
  <c r="D59" i="9"/>
  <c r="E59" i="9" s="1"/>
  <c r="E58" i="9"/>
  <c r="D58" i="9"/>
  <c r="E57" i="9"/>
  <c r="D57" i="9"/>
  <c r="D56" i="9"/>
  <c r="E56" i="9" s="1"/>
  <c r="D55" i="9"/>
  <c r="E55" i="9" s="1"/>
  <c r="E54" i="9"/>
  <c r="D54" i="9"/>
  <c r="E53" i="9"/>
  <c r="D53" i="9"/>
  <c r="D52" i="9"/>
  <c r="E52" i="9" s="1"/>
  <c r="D51" i="9"/>
  <c r="E51" i="9" s="1"/>
  <c r="E50" i="9"/>
  <c r="D50" i="9"/>
  <c r="E49" i="9"/>
  <c r="D49" i="9"/>
  <c r="D48" i="9"/>
  <c r="E48" i="9" s="1"/>
  <c r="D46" i="9"/>
  <c r="E46" i="9" s="1"/>
  <c r="D45" i="9"/>
  <c r="E45" i="9" s="1"/>
  <c r="D44" i="9"/>
  <c r="E44" i="9" s="1"/>
  <c r="D43" i="9"/>
  <c r="E43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D33" i="9" s="1"/>
  <c r="E33" i="9" s="1"/>
  <c r="C33" i="9"/>
  <c r="E32" i="9"/>
  <c r="D32" i="9"/>
  <c r="D31" i="9"/>
  <c r="E31" i="9" s="1"/>
  <c r="B27" i="9"/>
  <c r="C23" i="9"/>
  <c r="D22" i="9"/>
  <c r="E22" i="9" s="1"/>
  <c r="D21" i="9"/>
  <c r="E21" i="9" s="1"/>
  <c r="D20" i="9"/>
  <c r="E20" i="9" s="1"/>
  <c r="D19" i="9"/>
  <c r="E19" i="9" s="1"/>
  <c r="C17" i="9"/>
  <c r="D16" i="9"/>
  <c r="E16" i="9" s="1"/>
  <c r="E15" i="9"/>
  <c r="E14" i="9"/>
  <c r="D14" i="9"/>
  <c r="D12" i="9"/>
  <c r="E12" i="9" s="1"/>
  <c r="B10" i="9"/>
  <c r="E9" i="9"/>
  <c r="D9" i="9"/>
  <c r="B9" i="9"/>
  <c r="B8" i="9"/>
  <c r="C6" i="9"/>
  <c r="A2" i="9"/>
  <c r="D101" i="7"/>
  <c r="B101" i="7"/>
  <c r="D87" i="7"/>
  <c r="D79" i="7"/>
  <c r="D75" i="7"/>
  <c r="D63" i="10" s="1"/>
  <c r="E63" i="10" s="1"/>
  <c r="D71" i="7"/>
  <c r="D59" i="10" s="1"/>
  <c r="E59" i="10" s="1"/>
  <c r="D70" i="7"/>
  <c r="D58" i="10" s="1"/>
  <c r="E58" i="10" s="1"/>
  <c r="D69" i="7"/>
  <c r="D57" i="10" s="1"/>
  <c r="E57" i="10" s="1"/>
  <c r="D68" i="7"/>
  <c r="D56" i="10" s="1"/>
  <c r="E56" i="10" s="1"/>
  <c r="D67" i="7"/>
  <c r="D55" i="10" s="1"/>
  <c r="E55" i="10" s="1"/>
  <c r="D66" i="7"/>
  <c r="D54" i="10" s="1"/>
  <c r="E54" i="10" s="1"/>
  <c r="D65" i="7"/>
  <c r="D53" i="10" s="1"/>
  <c r="E53" i="10" s="1"/>
  <c r="D64" i="7"/>
  <c r="D52" i="10" s="1"/>
  <c r="E52" i="10" s="1"/>
  <c r="D63" i="7"/>
  <c r="D51" i="10" s="1"/>
  <c r="E51" i="10" s="1"/>
  <c r="D62" i="7"/>
  <c r="D50" i="10" s="1"/>
  <c r="E50" i="10" s="1"/>
  <c r="D61" i="7"/>
  <c r="D49" i="10" s="1"/>
  <c r="E49" i="10" s="1"/>
  <c r="D60" i="7"/>
  <c r="D48" i="10" s="1"/>
  <c r="E48" i="10" s="1"/>
  <c r="D59" i="7"/>
  <c r="D47" i="10" s="1"/>
  <c r="E47" i="10" s="1"/>
  <c r="D57" i="7"/>
  <c r="D56" i="7"/>
  <c r="D44" i="10" s="1"/>
  <c r="E44" i="10" s="1"/>
  <c r="D55" i="7"/>
  <c r="D43" i="10" s="1"/>
  <c r="E43" i="10" s="1"/>
  <c r="D54" i="7"/>
  <c r="D42" i="10" s="1"/>
  <c r="E42" i="10" s="1"/>
  <c r="D53" i="7"/>
  <c r="D41" i="10" s="1"/>
  <c r="E41" i="10" s="1"/>
  <c r="D52" i="7"/>
  <c r="D40" i="10" s="1"/>
  <c r="E40" i="10" s="1"/>
  <c r="D51" i="7"/>
  <c r="D39" i="10" s="1"/>
  <c r="E39" i="10" s="1"/>
  <c r="D50" i="7"/>
  <c r="D38" i="10" s="1"/>
  <c r="E38" i="10" s="1"/>
  <c r="D49" i="7"/>
  <c r="D37" i="10" s="1"/>
  <c r="E37" i="10" s="1"/>
  <c r="D48" i="7"/>
  <c r="D36" i="10" s="1"/>
  <c r="E36" i="10" s="1"/>
  <c r="D47" i="7"/>
  <c r="D35" i="10" s="1"/>
  <c r="E35" i="10" s="1"/>
  <c r="D46" i="7"/>
  <c r="D34" i="10" s="1"/>
  <c r="E34" i="10" s="1"/>
  <c r="D45" i="7"/>
  <c r="D33" i="10" s="1"/>
  <c r="D43" i="7"/>
  <c r="D31" i="10" s="1"/>
  <c r="E31" i="10" s="1"/>
  <c r="D42" i="7"/>
  <c r="D30" i="10" s="1"/>
  <c r="E30" i="10" s="1"/>
  <c r="D38" i="7"/>
  <c r="D26" i="10" s="1"/>
  <c r="E26" i="10" s="1"/>
  <c r="B38" i="7"/>
  <c r="B26" i="10" s="1"/>
  <c r="D32" i="7"/>
  <c r="D20" i="10" s="1"/>
  <c r="E20" i="10" s="1"/>
  <c r="D31" i="7"/>
  <c r="D19" i="10" s="1"/>
  <c r="E19" i="10" s="1"/>
  <c r="D30" i="7"/>
  <c r="D18" i="10" s="1"/>
  <c r="E18" i="10" s="1"/>
  <c r="D28" i="7"/>
  <c r="D16" i="10" s="1"/>
  <c r="E16" i="10" s="1"/>
  <c r="D27" i="7"/>
  <c r="D14" i="10" s="1"/>
  <c r="E14" i="10" s="1"/>
  <c r="D25" i="7"/>
  <c r="D12" i="10" s="1"/>
  <c r="E12" i="10" s="1"/>
  <c r="D23" i="7"/>
  <c r="D10" i="10" s="1"/>
  <c r="E10" i="10" s="1"/>
  <c r="D19" i="7"/>
  <c r="A14" i="7"/>
  <c r="D11" i="7"/>
  <c r="D10" i="7"/>
  <c r="E7" i="7"/>
  <c r="D5" i="7"/>
  <c r="D4" i="7"/>
  <c r="E1" i="7"/>
  <c r="D45" i="19"/>
  <c r="D39" i="19"/>
  <c r="D27" i="9" s="1"/>
  <c r="D38" i="19"/>
  <c r="D26" i="9" s="1"/>
  <c r="E26" i="9" s="1"/>
  <c r="D37" i="19"/>
  <c r="D36" i="7" s="1"/>
  <c r="D24" i="10" s="1"/>
  <c r="E24" i="10" s="1"/>
  <c r="D28" i="19"/>
  <c r="D18" i="9" s="1"/>
  <c r="D22" i="19"/>
  <c r="D24" i="7" s="1"/>
  <c r="D11" i="10" s="1"/>
  <c r="E11" i="10" s="1"/>
  <c r="D19" i="19"/>
  <c r="D8" i="9" s="1"/>
  <c r="E8" i="9" s="1"/>
  <c r="F59" i="18" l="1"/>
  <c r="D76" i="7"/>
  <c r="D64" i="10" s="1"/>
  <c r="E64" i="10" s="1"/>
  <c r="F19" i="23"/>
  <c r="F20" i="23" s="1"/>
  <c r="F27" i="23" s="1"/>
  <c r="D40" i="19" s="1"/>
  <c r="F40" i="19" s="1"/>
  <c r="E34" i="9"/>
  <c r="O7" i="23"/>
  <c r="I19" i="23"/>
  <c r="O13" i="11"/>
  <c r="D36" i="19" s="1"/>
  <c r="D35" i="7" s="1"/>
  <c r="E23" i="22"/>
  <c r="F42" i="18"/>
  <c r="J19" i="23"/>
  <c r="J20" i="23" s="1"/>
  <c r="J27" i="23" s="1"/>
  <c r="D41" i="19" s="1"/>
  <c r="D40" i="7" s="1"/>
  <c r="L19" i="23"/>
  <c r="D78" i="7"/>
  <c r="O12" i="23"/>
  <c r="O15" i="23"/>
  <c r="E19" i="23"/>
  <c r="D23" i="22"/>
  <c r="D79" i="10"/>
  <c r="E79" i="10" s="1"/>
  <c r="C21" i="10"/>
  <c r="C82" i="10" s="1"/>
  <c r="C65" i="9"/>
  <c r="D24" i="9"/>
  <c r="D28" i="9"/>
  <c r="E28" i="9" s="1"/>
  <c r="D39" i="7"/>
  <c r="D32" i="10"/>
  <c r="E32" i="10" s="1"/>
  <c r="D29" i="9"/>
  <c r="E29" i="9" s="1"/>
  <c r="D13" i="9"/>
  <c r="E13" i="9" s="1"/>
  <c r="D26" i="7"/>
  <c r="D13" i="10" s="1"/>
  <c r="E13" i="10" s="1"/>
  <c r="D59" i="19"/>
  <c r="E18" i="9"/>
  <c r="D17" i="9"/>
  <c r="E17" i="9" s="1"/>
  <c r="O17" i="23"/>
  <c r="D22" i="7"/>
  <c r="D9" i="10" s="1"/>
  <c r="E9" i="10" s="1"/>
  <c r="D11" i="9"/>
  <c r="E11" i="9" s="1"/>
  <c r="D60" i="10"/>
  <c r="E60" i="10" s="1"/>
  <c r="D67" i="10"/>
  <c r="D44" i="7"/>
  <c r="E33" i="10"/>
  <c r="F33" i="7"/>
  <c r="N19" i="23"/>
  <c r="N20" i="23" s="1"/>
  <c r="D21" i="19" s="1"/>
  <c r="D10" i="9" s="1"/>
  <c r="E10" i="9" s="1"/>
  <c r="D27" i="19"/>
  <c r="D7" i="9"/>
  <c r="D25" i="9"/>
  <c r="E25" i="9" s="1"/>
  <c r="M17" i="23"/>
  <c r="M19" i="23" s="1"/>
  <c r="M20" i="23" s="1"/>
  <c r="M27" i="23" s="1"/>
  <c r="D41" i="7" s="1"/>
  <c r="M18" i="23"/>
  <c r="O18" i="23" s="1"/>
  <c r="D72" i="7"/>
  <c r="D37" i="7"/>
  <c r="D25" i="10" s="1"/>
  <c r="E25" i="10" s="1"/>
  <c r="F41" i="19" l="1"/>
  <c r="F41" i="7"/>
  <c r="D29" i="10"/>
  <c r="E29" i="10" s="1"/>
  <c r="O19" i="23"/>
  <c r="O20" i="23" s="1"/>
  <c r="O27" i="23" s="1"/>
  <c r="D42" i="19" s="1"/>
  <c r="D33" i="19"/>
  <c r="D47" i="9"/>
  <c r="E47" i="9" s="1"/>
  <c r="D58" i="7"/>
  <c r="D46" i="10" s="1"/>
  <c r="E46" i="10" s="1"/>
  <c r="D66" i="10"/>
  <c r="E66" i="10" s="1"/>
  <c r="E67" i="10"/>
  <c r="E8" i="10"/>
  <c r="D7" i="10"/>
  <c r="E24" i="9"/>
  <c r="D27" i="10"/>
  <c r="E27" i="10" s="1"/>
  <c r="F39" i="7"/>
  <c r="E7" i="9"/>
  <c r="D6" i="9"/>
  <c r="D20" i="7"/>
  <c r="D28" i="10"/>
  <c r="E28" i="10" s="1"/>
  <c r="F40" i="7"/>
  <c r="D23" i="10"/>
  <c r="E6" i="9" l="1"/>
  <c r="D22" i="10"/>
  <c r="E23" i="10"/>
  <c r="D30" i="9"/>
  <c r="F42" i="19"/>
  <c r="D77" i="19"/>
  <c r="F77" i="19" s="1"/>
  <c r="E7" i="10"/>
  <c r="D34" i="7"/>
  <c r="D33" i="7" s="1"/>
  <c r="D94" i="7" s="1"/>
  <c r="D21" i="10" l="1"/>
  <c r="E22" i="10"/>
  <c r="E30" i="9"/>
  <c r="D23" i="9"/>
  <c r="E23" i="9" l="1"/>
  <c r="D65" i="9"/>
  <c r="E65" i="9" s="1"/>
  <c r="E21" i="10"/>
  <c r="D82" i="10"/>
  <c r="E82" i="10" s="1"/>
</calcChain>
</file>

<file path=xl/sharedStrings.xml><?xml version="1.0" encoding="utf-8"?>
<sst xmlns="http://schemas.openxmlformats.org/spreadsheetml/2006/main" count="743" uniqueCount="284">
  <si>
    <t xml:space="preserve">Հավելված </t>
  </si>
  <si>
    <t>Հաստատված է</t>
  </si>
  <si>
    <t>Երևանի քաղաքապետի</t>
  </si>
  <si>
    <t>«---------» ---------------- 2023թ.</t>
  </si>
  <si>
    <t>հ. --------------- - Ա որոշմամբ</t>
  </si>
  <si>
    <t>Ն  Ա  Խ  Ա  Հ  Ա  Շ  Ի  Վ</t>
  </si>
  <si>
    <t xml:space="preserve">«ԵՐԵՎԱՆԻ ԱՐԱԲԿԻՐԻ ՇԱԽՄԱՏԻ ՄԱՆԿԱՊԱՏԱՆԵԿԱՆ ՄԱՐԶԱԴՊՐՈՑ»  ՀՈԱԿ-ի </t>
  </si>
  <si>
    <t xml:space="preserve">2023թ. եկամուտների ու ծախսերի </t>
  </si>
  <si>
    <t>Գումար
 /հազ.դրամ/</t>
  </si>
  <si>
    <t>I</t>
  </si>
  <si>
    <t>ԵԿԱՄՈՒՏՆԵՐ, այդ թվում՝</t>
  </si>
  <si>
    <t>Սուբսիդիայից</t>
  </si>
  <si>
    <r>
      <rPr>
        <b/>
        <sz val="10"/>
        <rFont val="GHEA Grapalat"/>
        <family val="3"/>
      </rP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</si>
  <si>
    <t>Այլ նպաստներ բյուջեից, որից՝</t>
  </si>
  <si>
    <t>կամավոր ատեստավորման գծով</t>
  </si>
  <si>
    <t>Սուբսիդիա ջրամատակարարման գծով</t>
  </si>
  <si>
    <t xml:space="preserve">Վճարովի ծառայություններից </t>
  </si>
  <si>
    <r>
      <rPr>
        <b/>
        <sz val="10"/>
        <rFont val="GHEA Grapalat"/>
        <family val="3"/>
      </rP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</si>
  <si>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Վարձակալությունից</t>
  </si>
  <si>
    <r>
      <rPr>
        <b/>
        <sz val="10"/>
        <rFont val="GHEA Grapalat"/>
        <family val="3"/>
      </rP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</si>
  <si>
    <t>Սպասարկման և կոմունալ համավճարներից</t>
  </si>
  <si>
    <t>Միջոցառումների կազմակերպումից</t>
  </si>
  <si>
    <t>Չփոխանակվող գործարքներից (դրամաշնորհից)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</si>
  <si>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</si>
  <si>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</si>
  <si>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</si>
  <si>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պարտադիր նշել ինչի գծով է՝</t>
  </si>
  <si>
    <t>Բանկի տոկոսից</t>
  </si>
  <si>
    <t>նոր տողեր ավելացնել 11 և 12 տողերի միջև</t>
  </si>
  <si>
    <t>ԸՆԴԱՄԵՆԸ ԵԿԱՄՈՒՏՆԵՐ՝</t>
  </si>
  <si>
    <t>II</t>
  </si>
  <si>
    <t>ԾԱԽՍԵՐ, այդ թվում՝</t>
  </si>
  <si>
    <t>Աշխատավարձի գծով, որից՝</t>
  </si>
  <si>
    <t>վճարովի ծառայության գծով</t>
  </si>
  <si>
    <t>պարգևատրման գծով</t>
  </si>
  <si>
    <t>կամավոր ատեստ. գծով լրավճար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</si>
  <si>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</si>
  <si>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</si>
  <si>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</si>
  <si>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</si>
  <si>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</si>
  <si>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</si>
  <si>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</si>
  <si>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</si>
  <si>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</si>
  <si>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</si>
  <si>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</si>
  <si>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</si>
  <si>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</si>
  <si>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</si>
  <si>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</si>
  <si>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</si>
  <si>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</si>
  <si>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</si>
  <si>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</si>
  <si>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</si>
  <si>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</si>
  <si>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</si>
  <si>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</si>
  <si>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</si>
  <si>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</si>
  <si>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</si>
  <si>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</si>
  <si>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Ներկայացուցչական ծախսերի գծով</t>
  </si>
  <si>
    <t>Միջոցառումների գծով</t>
  </si>
  <si>
    <t>Կադաստրային ծառայության գծով</t>
  </si>
  <si>
    <t>նոր տողեր ավելացնել 30 և 31 տողերի միջև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</si>
  <si>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</si>
  <si>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</si>
  <si>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</si>
  <si>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</si>
  <si>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ԾԱԽՍԵՐ՝</t>
  </si>
  <si>
    <t>»</t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</si>
  <si>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</si>
  <si>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</si>
  <si>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</si>
  <si>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</si>
  <si>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>ԵՐԵՎԱՆԻ ՔԱՂԱՔԱՊԵՏ՝</t>
  </si>
  <si>
    <t>ՏԻԳՐԱՆ ԱՎԻՆՅԱՆ</t>
  </si>
  <si>
    <t xml:space="preserve">Հաստատված է </t>
  </si>
  <si>
    <t xml:space="preserve">«Հավելված </t>
  </si>
  <si>
    <t xml:space="preserve">  2023թ. դրամական միջոցների հոսքերի</t>
  </si>
  <si>
    <t xml:space="preserve">  հազ.դրամ</t>
  </si>
  <si>
    <t>հ/հ</t>
  </si>
  <si>
    <t>Հոդվածի անվանումը</t>
  </si>
  <si>
    <t>Տարեկան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</si>
  <si>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</si>
  <si>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</si>
  <si>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</si>
  <si>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</si>
  <si>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</si>
  <si>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</si>
  <si>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</si>
  <si>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</si>
  <si>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</si>
  <si>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</si>
  <si>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</si>
  <si>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</si>
  <si>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</si>
  <si>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</si>
  <si>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>պարտադիր նշել ինչի համար է և Չ՛հավասարեցնել եկամուտ-ծախսին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</si>
  <si>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</si>
  <si>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</si>
  <si>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</si>
  <si>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</si>
  <si>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</si>
  <si>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</si>
  <si>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երաժշտական գործիքներ</t>
  </si>
  <si>
    <t>սպորտային գույք</t>
  </si>
  <si>
    <t>գրականություն</t>
  </si>
  <si>
    <t>նոր տողեր ավելացնել 1.6 և 1.7 տողերի միջև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</si>
  <si>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</si>
  <si>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</si>
  <si>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</si>
  <si>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</si>
  <si>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</si>
  <si>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</si>
  <si>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Աշխատավարձի գծով</t>
  </si>
  <si>
    <t>IV</t>
  </si>
  <si>
    <t>Դրամական միջոցների ազատ մնացորդը հաշվետու ժամանակաշրջանի վերջին</t>
  </si>
  <si>
    <t>Տ.Գասպարյան</t>
  </si>
  <si>
    <t xml:space="preserve">                 </t>
  </si>
  <si>
    <t>Ս.Հայրապետյան</t>
  </si>
  <si>
    <t xml:space="preserve">                                                   Կ.Տ</t>
  </si>
  <si>
    <t xml:space="preserve">  Տ Ե Ղ Ե Կ Ա Ն Ք</t>
  </si>
  <si>
    <t>2023թ. հաստատված և ճշտված եկամուտների ու ծախսերի նախահաշիվների համեմատական ցուցանիշների վերաբերյալ</t>
  </si>
  <si>
    <t>հազ.դրամ</t>
  </si>
  <si>
    <r>
      <rPr>
        <sz val="10"/>
        <rFont val="GHEA Grapalat"/>
        <family val="3"/>
      </rP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</si>
  <si>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rPr>
        <sz val="10"/>
        <rFont val="GHEA Grapalat"/>
        <family val="3"/>
      </rP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</si>
  <si>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Տարբերություն ավելացում (+) նվազեցում (-)</t>
  </si>
  <si>
    <t>Ֆինանսական օգնությունից</t>
  </si>
  <si>
    <t>Տնօրենի անկախատեսելի ազատման հրաման</t>
  </si>
  <si>
    <t xml:space="preserve">կանխատեսում 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</si>
  <si>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</si>
  <si>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</si>
  <si>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</si>
  <si>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</si>
  <si>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</si>
  <si>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հազ. դրամ</t>
  </si>
  <si>
    <t>պարտադիր նշել ինչի համար է</t>
  </si>
  <si>
    <t>Հաշվապահական հաշվառման համակարգչային ծրագրի ձեռքբերում</t>
  </si>
  <si>
    <t>ՏԵՂԵԿԱՆՔ</t>
  </si>
  <si>
    <t>Դեբիտորական պարտքերի և կրեդիտորական պարտավորությունների վերաբերյալ</t>
  </si>
  <si>
    <t xml:space="preserve"> 01. 01. 2022թ. – 31. 12. 2022թ.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</si>
  <si>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</si>
  <si>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</si>
  <si>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</si>
  <si>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</si>
  <si>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</si>
  <si>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</si>
  <si>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</si>
  <si>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</si>
  <si>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</si>
  <si>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</si>
  <si>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գծով/միացման աշխատանքներ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</si>
  <si>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</si>
  <si>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</si>
  <si>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</si>
  <si>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</si>
  <si>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</si>
  <si>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</si>
  <si>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</si>
  <si>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</si>
  <si>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</si>
  <si>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«ԷԼ-ԻՆ-ԱՌ» Սահմանափակ պատասխանատվությամբ ընկերությ</t>
  </si>
  <si>
    <t>«--------------------» հարկային տեսչություն</t>
  </si>
  <si>
    <t>եկամտային հարկի գծով</t>
  </si>
  <si>
    <t>դրոշմանիշային վճար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</si>
  <si>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</si>
  <si>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</si>
  <si>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</si>
  <si>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</si>
  <si>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</si>
  <si>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</si>
  <si>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</si>
  <si>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</si>
  <si>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</si>
  <si>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</si>
  <si>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</si>
  <si>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էլ.էներգիայի գծով</t>
  </si>
  <si>
    <t>ՎԻԱՄԻՐ ԳՐԱՏՈՒՆ» Սահմանափակ պատասխանատվությամբ ընկ</t>
  </si>
  <si>
    <t>Գրասենյակային</t>
  </si>
  <si>
    <t xml:space="preserve">սոցիալական վճարների գծով 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</si>
  <si>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</si>
  <si>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</si>
  <si>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</si>
  <si>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01.01.2023թ.</t>
  </si>
  <si>
    <t>Նախահաշվին կից ներկայացնել դրամական միջոցների մնացորդի վերաբերյալ քաղվածքը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</si>
  <si>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</si>
  <si>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</si>
  <si>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</si>
  <si>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</si>
  <si>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</si>
  <si>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</si>
  <si>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2022թ.  (խոր/մետր)</t>
  </si>
  <si>
    <t>2022թ. գումարային (դրամ)</t>
  </si>
  <si>
    <t>2023թ.  (խոր/մետր)</t>
  </si>
  <si>
    <t>2023թ. գումարային (դրամ)</t>
  </si>
  <si>
    <t>2022թ.  (կվտ/ժամ)</t>
  </si>
  <si>
    <t>2023թ.  (կվտ/ժամ)</t>
  </si>
  <si>
    <t>2023թ. Դրամական ծախս(դրամ)</t>
  </si>
  <si>
    <t>2023թ. Սուբսիդիա</t>
  </si>
  <si>
    <t>2023թ. Ընդամենը ծախս</t>
  </si>
  <si>
    <t>հունվար</t>
  </si>
  <si>
    <t>X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</si>
  <si>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</si>
  <si>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</si>
  <si>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</si>
  <si>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</si>
  <si>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</si>
  <si>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</si>
  <si>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</si>
  <si>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</si>
  <si>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</si>
  <si>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</si>
  <si>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</si>
  <si>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</si>
  <si>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</si>
  <si>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</si>
  <si>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</si>
  <si>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Ընդամենը ՀՈԱԿ</t>
  </si>
  <si>
    <t xml:space="preserve">Ամբողջը կոմունալ համավճար՝ </t>
  </si>
  <si>
    <t>/ստորագրություն/</t>
  </si>
  <si>
    <t>/անուն, ազգանուն</t>
  </si>
  <si>
    <t>ավել</t>
  </si>
  <si>
    <t>10000 խմ =</t>
  </si>
  <si>
    <t>107.1 դրամ</t>
  </si>
  <si>
    <t>1 կվտ/ժամ    =</t>
  </si>
  <si>
    <t>53.48 դրամ</t>
  </si>
  <si>
    <t>1 խ/մ =</t>
  </si>
  <si>
    <t>200.47 դրամ</t>
  </si>
  <si>
    <t xml:space="preserve">մինչև 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</si>
  <si>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</si>
  <si>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</si>
  <si>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</si>
  <si>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</si>
  <si>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2023թ. աշխատակիցների աշխատավարձի հաշվարկի վերաբերյալ</t>
  </si>
  <si>
    <t>ՀՀ</t>
  </si>
  <si>
    <t>Հոդվածի
 անվանումը</t>
  </si>
  <si>
    <t>10 ամսվա փաստացի աշխատավարձ</t>
  </si>
  <si>
    <t xml:space="preserve"> 2 ամսվա կանխատեսվող աշխատավարձի ֆոնդ</t>
  </si>
  <si>
    <t>Ընդամենը աշխատավարձի ֆոնդ</t>
  </si>
  <si>
    <t xml:space="preserve">աշխատավարձի ֆոնդի կանխատեսում առանց հնոցապանների </t>
  </si>
  <si>
    <t>հնոցապանների աշխատավարձ /2 ամիս/</t>
  </si>
  <si>
    <t>հնոցապանների հավելում
 /2 ամիս/</t>
  </si>
  <si>
    <t>պահակների հավելումներ</t>
  </si>
  <si>
    <t xml:space="preserve">փոխարինող
ների գծով </t>
  </si>
  <si>
    <t>վերջնահաշ
վարկի գծով</t>
  </si>
  <si>
    <t>ուսումնական պրակտիկայի
 գծով</t>
  </si>
  <si>
    <t>Մարզադպրոցների մարզչական կոչումների լրավճար</t>
  </si>
  <si>
    <t>Կամավոր ատեստ. Գծով լրավճար</t>
  </si>
  <si>
    <t>պարգևատրում</t>
  </si>
  <si>
    <t>Աշխատավարձ, որից՝</t>
  </si>
  <si>
    <t>x</t>
  </si>
  <si>
    <t>Մինչև 3 տարեկան երեխայի խնամքում գտնվողի վճար</t>
  </si>
  <si>
    <r>
      <rPr>
        <b/>
        <sz val="10"/>
        <rFont val="GHEA Grapalat"/>
        <family val="3"/>
      </rP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</si>
  <si>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</si>
  <si>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</si>
  <si>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2 ամսվա
աշխատավարձ
/հազ.դրամ/</t>
  </si>
  <si>
    <t>2 ամսվա
հավելում
/հազ.դրամ/</t>
  </si>
  <si>
    <t>2 ամսվա
հավելում 
/հազ.դրամ/</t>
  </si>
  <si>
    <t>2023թ. փաստացի ֆինանսական մուտքերի վերաբերյալ</t>
  </si>
  <si>
    <r>
      <rPr>
        <sz val="10"/>
        <rFont val="GHEA Grapalat"/>
        <family val="3"/>
      </rP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</si>
  <si>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rPr>
        <sz val="10"/>
        <rFont val="GHEA Grapalat"/>
        <family val="3"/>
      </rP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</si>
  <si>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10 ամսվա փաստացի դրամական մուտքեր</t>
  </si>
  <si>
    <t>Նոյեմբեր /կանխատեսում/</t>
  </si>
  <si>
    <t>Դեկտեմբեր /կանխատեսում/</t>
  </si>
  <si>
    <t>Ամբողջը</t>
  </si>
  <si>
    <t xml:space="preserve"> ՏՆՕՐԵՆ՝</t>
  </si>
  <si>
    <t>2023թ. խմբերի /դասարանների, բաժինների/, երեխաների և մարզիչների թվաքանակի վերաբերյալ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</si>
  <si>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</si>
  <si>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</si>
  <si>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</si>
  <si>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rPr>
        <b/>
        <sz val="10"/>
        <rFont val="Sylfaen"/>
        <family val="1"/>
      </rPr>
      <t xml:space="preserve">Երեխաների </t>
    </r>
    <r>
      <rPr>
        <b/>
        <u/>
        <sz val="12"/>
        <rFont val="Sylfaen"/>
        <family val="1"/>
      </rPr>
      <t xml:space="preserve">ցուցակային </t>
    </r>
    <r>
      <rPr>
        <b/>
        <sz val="10"/>
        <rFont val="Sylfaen"/>
        <family val="1"/>
      </rPr>
      <t>թիվը</t>
    </r>
  </si>
  <si>
    <t>որից՝
վճարովի երեխաների թիվը</t>
  </si>
  <si>
    <t>Մարզիչների թիվը</t>
  </si>
  <si>
    <t>Նախապատրաստական  1 տարի</t>
  </si>
  <si>
    <t>Նախապատրաստական  2 տարի</t>
  </si>
  <si>
    <t>Ուսումնամարզական  2 տարի</t>
  </si>
  <si>
    <t>Ընդամենը երեխաների ցուցակային թիվը՝</t>
  </si>
  <si>
    <t xml:space="preserve">                                                              Կ.Տ</t>
  </si>
  <si>
    <t xml:space="preserve">գրությամբ հատկացվել է </t>
  </si>
  <si>
    <t>«12»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</si>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</sst>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р_."/>
    <numFmt numFmtId="165" formatCode="#,##0.0"/>
    <numFmt numFmtId="166" formatCode="0.0"/>
  </numFmts>
  <fonts count="64">
    <font>
      <sz val="10"/>
      <name val="Arial"/>
      <charset val="134"/>
    </font>
    <font>
      <b/>
      <sz val="10"/>
      <name val="Sylfaen"/>
      <family val="1"/>
    </font>
    <font>
      <sz val="10"/>
      <name val="Sylfaen"/>
      <family val="1"/>
    </font>
    <font>
      <b/>
      <sz val="12"/>
      <name val="Sylfaen"/>
      <family val="1"/>
    </font>
    <font>
      <b/>
      <sz val="16"/>
      <name val="Sylfaen"/>
      <family val="1"/>
    </font>
    <font>
      <i/>
      <sz val="11"/>
      <color rgb="FFFF0000"/>
      <name val="GHEA Grapalat"/>
      <family val="3"/>
    </font>
    <font>
      <sz val="12"/>
      <name val="Sylfaen"/>
      <family val="1"/>
    </font>
    <font>
      <sz val="9"/>
      <name val="Sylfaen"/>
      <family val="1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9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4"/>
      <name val="GHEA Grapalat"/>
      <family val="3"/>
    </font>
    <font>
      <sz val="11"/>
      <name val="GHEA Grapalat"/>
      <family val="3"/>
    </font>
    <font>
      <sz val="14"/>
      <name val="GHEA Grapalat"/>
      <family val="3"/>
    </font>
    <font>
      <b/>
      <sz val="9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b/>
      <u/>
      <sz val="12"/>
      <name val="GHEA Grapalat"/>
      <family val="3"/>
    </font>
    <font>
      <b/>
      <sz val="11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2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color rgb="FFFF0000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MS Sans Serif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0"/>
      <color indexed="8"/>
      <name val="MS Sans Serif"/>
      <charset val="134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u/>
      <sz val="12"/>
      <name val="Sylfaen"/>
      <family val="1"/>
    </font>
    <font>
      <b/>
      <i/>
      <sz val="10"/>
      <name val="GHEA Grapalat"/>
      <family val="3"/>
    </font>
    <font>
      <b/>
      <u/>
      <sz val="11"/>
      <name val="GHEA Grapalat"/>
      <family val="3"/>
    </font>
    <font>
      <sz val="10"/>
      <name val="Arial"/>
      <family val="2"/>
    </font>
    <font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40" fillId="0" borderId="0"/>
    <xf numFmtId="0" fontId="62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40" fillId="0" borderId="0"/>
    <xf numFmtId="0" fontId="62" fillId="0" borderId="0"/>
    <xf numFmtId="0" fontId="41" fillId="0" borderId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22" borderId="0" applyNumberFormat="0" applyBorder="0" applyAlignment="0" applyProtection="0"/>
    <xf numFmtId="0" fontId="42" fillId="10" borderId="38" applyNumberFormat="0" applyAlignment="0" applyProtection="0"/>
    <xf numFmtId="0" fontId="43" fillId="23" borderId="39" applyNumberFormat="0" applyAlignment="0" applyProtection="0"/>
    <xf numFmtId="0" fontId="44" fillId="23" borderId="38" applyNumberFormat="0" applyAlignment="0" applyProtection="0"/>
    <xf numFmtId="0" fontId="45" fillId="0" borderId="40" applyNumberFormat="0" applyFill="0" applyAlignment="0" applyProtection="0"/>
    <xf numFmtId="0" fontId="46" fillId="0" borderId="41" applyNumberFormat="0" applyFill="0" applyAlignment="0" applyProtection="0"/>
    <xf numFmtId="0" fontId="47" fillId="0" borderId="42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43" applyNumberFormat="0" applyFill="0" applyAlignment="0" applyProtection="0"/>
    <xf numFmtId="0" fontId="49" fillId="24" borderId="44" applyNumberFormat="0" applyAlignment="0" applyProtection="0"/>
    <xf numFmtId="0" fontId="50" fillId="0" borderId="0" applyNumberFormat="0" applyFill="0" applyBorder="0" applyAlignment="0" applyProtection="0"/>
    <xf numFmtId="0" fontId="51" fillId="25" borderId="0" applyNumberFormat="0" applyBorder="0" applyAlignment="0" applyProtection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2" fillId="0" borderId="0"/>
    <xf numFmtId="0" fontId="53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40" fillId="26" borderId="45" applyNumberFormat="0" applyFont="0" applyAlignment="0" applyProtection="0"/>
    <xf numFmtId="0" fontId="55" fillId="0" borderId="46" applyNumberFormat="0" applyFill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58" fillId="7" borderId="0" applyNumberFormat="0" applyBorder="0" applyAlignment="0" applyProtection="0"/>
  </cellStyleXfs>
  <cellXfs count="573">
    <xf numFmtId="0" fontId="0" fillId="0" borderId="0" xfId="0"/>
    <xf numFmtId="0" fontId="1" fillId="0" borderId="0" xfId="20" applyFont="1" applyAlignment="1">
      <alignment vertical="center"/>
    </xf>
    <xf numFmtId="0" fontId="2" fillId="0" borderId="0" xfId="20" applyFont="1" applyAlignment="1">
      <alignment vertical="center"/>
    </xf>
    <xf numFmtId="0" fontId="3" fillId="0" borderId="0" xfId="20" applyFont="1" applyAlignment="1">
      <alignment vertical="center"/>
    </xf>
    <xf numFmtId="0" fontId="2" fillId="0" borderId="0" xfId="20" applyFont="1" applyAlignment="1">
      <alignment horizontal="center" vertical="center"/>
    </xf>
    <xf numFmtId="0" fontId="5" fillId="0" borderId="0" xfId="20" applyFont="1" applyAlignment="1">
      <alignment vertical="center"/>
    </xf>
    <xf numFmtId="0" fontId="1" fillId="0" borderId="1" xfId="20" applyFont="1" applyBorder="1" applyAlignment="1">
      <alignment horizontal="center" vertical="center" wrapText="1"/>
    </xf>
    <xf numFmtId="0" fontId="1" fillId="0" borderId="2" xfId="20" applyFont="1" applyBorder="1" applyAlignment="1">
      <alignment horizontal="center" vertical="center" wrapText="1"/>
    </xf>
    <xf numFmtId="0" fontId="1" fillId="0" borderId="3" xfId="20" applyFont="1" applyBorder="1" applyAlignment="1">
      <alignment horizontal="center" vertical="center" wrapText="1"/>
    </xf>
    <xf numFmtId="0" fontId="3" fillId="0" borderId="4" xfId="20" applyFont="1" applyBorder="1" applyAlignment="1">
      <alignment horizontal="center" vertical="center"/>
    </xf>
    <xf numFmtId="0" fontId="3" fillId="0" borderId="5" xfId="20" applyFont="1" applyBorder="1" applyAlignment="1">
      <alignment vertical="center"/>
    </xf>
    <xf numFmtId="0" fontId="3" fillId="0" borderId="6" xfId="20" applyFont="1" applyBorder="1" applyAlignment="1">
      <alignment horizontal="center" vertical="center"/>
    </xf>
    <xf numFmtId="0" fontId="3" fillId="0" borderId="5" xfId="20" applyFont="1" applyBorder="1" applyAlignment="1">
      <alignment horizontal="center" vertical="center"/>
    </xf>
    <xf numFmtId="0" fontId="2" fillId="0" borderId="4" xfId="20" applyFont="1" applyBorder="1" applyAlignment="1">
      <alignment horizontal="center" vertical="center"/>
    </xf>
    <xf numFmtId="0" fontId="2" fillId="0" borderId="5" xfId="20" applyFont="1" applyBorder="1" applyAlignment="1">
      <alignment vertical="center"/>
    </xf>
    <xf numFmtId="0" fontId="2" fillId="0" borderId="6" xfId="20" applyFont="1" applyBorder="1" applyAlignment="1">
      <alignment horizontal="center" vertical="center"/>
    </xf>
    <xf numFmtId="0" fontId="2" fillId="0" borderId="5" xfId="20" applyFont="1" applyBorder="1" applyAlignment="1">
      <alignment horizontal="center" vertical="center"/>
    </xf>
    <xf numFmtId="0" fontId="2" fillId="0" borderId="6" xfId="20" applyFont="1" applyBorder="1" applyAlignment="1">
      <alignment vertical="center"/>
    </xf>
    <xf numFmtId="0" fontId="3" fillId="0" borderId="7" xfId="20" applyFont="1" applyBorder="1" applyAlignment="1">
      <alignment horizontal="center" vertical="center"/>
    </xf>
    <xf numFmtId="0" fontId="3" fillId="0" borderId="8" xfId="20" applyFont="1" applyBorder="1" applyAlignment="1">
      <alignment vertical="center"/>
    </xf>
    <xf numFmtId="0" fontId="3" fillId="0" borderId="9" xfId="20" applyFont="1" applyBorder="1" applyAlignment="1">
      <alignment horizontal="center" vertical="center"/>
    </xf>
    <xf numFmtId="0" fontId="3" fillId="0" borderId="8" xfId="2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164" fontId="3" fillId="0" borderId="0" xfId="26" applyNumberFormat="1" applyFont="1" applyAlignment="1">
      <alignment vertical="center" wrapText="1"/>
    </xf>
    <xf numFmtId="0" fontId="6" fillId="0" borderId="0" xfId="20" applyFont="1" applyAlignment="1">
      <alignment vertical="center"/>
    </xf>
    <xf numFmtId="0" fontId="7" fillId="0" borderId="0" xfId="20" applyFont="1" applyAlignment="1">
      <alignment horizontal="center" vertical="center"/>
    </xf>
    <xf numFmtId="164" fontId="3" fillId="0" borderId="0" xfId="26" applyNumberFormat="1" applyFont="1" applyAlignment="1">
      <alignment horizontal="center" vertical="center" wrapText="1"/>
    </xf>
    <xf numFmtId="0" fontId="8" fillId="0" borderId="0" xfId="21" applyFont="1" applyAlignment="1">
      <alignment vertical="center"/>
    </xf>
    <xf numFmtId="0" fontId="9" fillId="2" borderId="0" xfId="21" applyFont="1" applyFill="1" applyAlignment="1">
      <alignment vertical="center"/>
    </xf>
    <xf numFmtId="0" fontId="9" fillId="0" borderId="0" xfId="21" applyFont="1" applyAlignment="1">
      <alignment horizontal="center" vertical="center"/>
    </xf>
    <xf numFmtId="0" fontId="9" fillId="0" borderId="0" xfId="21" applyFont="1" applyAlignment="1">
      <alignment vertical="center"/>
    </xf>
    <xf numFmtId="0" fontId="9" fillId="0" borderId="0" xfId="21" applyFont="1" applyAlignment="1">
      <alignment horizontal="right" vertical="center"/>
    </xf>
    <xf numFmtId="0" fontId="9" fillId="0" borderId="13" xfId="21" applyFont="1" applyBorder="1" applyAlignment="1">
      <alignment horizontal="center" vertical="center" wrapText="1"/>
    </xf>
    <xf numFmtId="0" fontId="9" fillId="0" borderId="10" xfId="21" applyFont="1" applyBorder="1" applyAlignment="1">
      <alignment horizontal="center" vertical="center"/>
    </xf>
    <xf numFmtId="0" fontId="9" fillId="0" borderId="10" xfId="21" applyFont="1" applyBorder="1" applyAlignment="1">
      <alignment vertical="center"/>
    </xf>
    <xf numFmtId="165" fontId="9" fillId="0" borderId="10" xfId="21" applyNumberFormat="1" applyFont="1" applyBorder="1" applyAlignment="1" applyProtection="1">
      <alignment horizontal="center" vertical="center"/>
      <protection locked="0"/>
    </xf>
    <xf numFmtId="0" fontId="9" fillId="2" borderId="10" xfId="21" applyFont="1" applyFill="1" applyBorder="1" applyAlignment="1">
      <alignment horizontal="center" vertical="center"/>
    </xf>
    <xf numFmtId="0" fontId="9" fillId="2" borderId="10" xfId="21" applyFont="1" applyFill="1" applyBorder="1" applyAlignment="1">
      <alignment vertical="center" wrapText="1"/>
    </xf>
    <xf numFmtId="165" fontId="9" fillId="2" borderId="10" xfId="21" applyNumberFormat="1" applyFont="1" applyFill="1" applyBorder="1" applyAlignment="1" applyProtection="1">
      <alignment horizontal="center" vertical="center"/>
      <protection locked="0"/>
    </xf>
    <xf numFmtId="166" fontId="9" fillId="2" borderId="0" xfId="21" applyNumberFormat="1" applyFont="1" applyFill="1" applyAlignment="1">
      <alignment vertical="center"/>
    </xf>
    <xf numFmtId="0" fontId="8" fillId="0" borderId="10" xfId="21" applyFont="1" applyBorder="1" applyAlignment="1">
      <alignment horizontal="center" vertical="center"/>
    </xf>
    <xf numFmtId="0" fontId="8" fillId="0" borderId="10" xfId="21" applyFont="1" applyBorder="1" applyAlignment="1">
      <alignment vertical="center"/>
    </xf>
    <xf numFmtId="165" fontId="8" fillId="0" borderId="10" xfId="21" applyNumberFormat="1" applyFont="1" applyBorder="1" applyAlignment="1">
      <alignment horizontal="center" vertical="center"/>
    </xf>
    <xf numFmtId="0" fontId="9" fillId="0" borderId="0" xfId="0" applyFont="1" applyAlignment="1" applyProtection="1">
      <alignment horizontal="center" vertical="center"/>
      <protection locked="0"/>
    </xf>
    <xf numFmtId="164" fontId="8" fillId="0" borderId="0" xfId="25" applyNumberFormat="1" applyFont="1" applyAlignment="1">
      <alignment vertical="center" wrapText="1"/>
    </xf>
    <xf numFmtId="0" fontId="9" fillId="0" borderId="11" xfId="21" applyFont="1" applyBorder="1" applyAlignment="1">
      <alignment horizontal="center" vertical="center"/>
    </xf>
    <xf numFmtId="0" fontId="11" fillId="0" borderId="0" xfId="21" applyFont="1" applyAlignment="1">
      <alignment vertical="center"/>
    </xf>
    <xf numFmtId="0" fontId="12" fillId="0" borderId="12" xfId="21" applyFont="1" applyBorder="1" applyAlignment="1">
      <alignment horizontal="center" vertical="center"/>
    </xf>
    <xf numFmtId="0" fontId="11" fillId="0" borderId="0" xfId="21" applyFont="1" applyAlignment="1" applyProtection="1">
      <alignment vertical="center"/>
      <protection hidden="1"/>
    </xf>
    <xf numFmtId="0" fontId="13" fillId="0" borderId="0" xfId="21" applyFont="1" applyAlignment="1">
      <alignment vertical="center"/>
    </xf>
    <xf numFmtId="0" fontId="14" fillId="0" borderId="0" xfId="21" applyFont="1" applyAlignment="1">
      <alignment horizontal="center" vertical="center"/>
    </xf>
    <xf numFmtId="0" fontId="13" fillId="3" borderId="0" xfId="21" applyFont="1" applyFill="1" applyAlignment="1">
      <alignment vertical="center"/>
    </xf>
    <xf numFmtId="0" fontId="15" fillId="3" borderId="0" xfId="21" applyFont="1" applyFill="1" applyAlignment="1">
      <alignment vertical="center"/>
    </xf>
    <xf numFmtId="0" fontId="16" fillId="0" borderId="0" xfId="46" applyFont="1" applyAlignment="1">
      <alignment horizontal="center" vertical="center" wrapText="1"/>
    </xf>
    <xf numFmtId="0" fontId="17" fillId="0" borderId="0" xfId="46" applyFont="1" applyAlignment="1">
      <alignment horizontal="center" vertical="center" wrapText="1"/>
    </xf>
    <xf numFmtId="0" fontId="18" fillId="0" borderId="0" xfId="46" applyFont="1" applyAlignment="1">
      <alignment horizontal="center" vertical="center" wrapText="1"/>
    </xf>
    <xf numFmtId="0" fontId="9" fillId="0" borderId="4" xfId="45" applyFont="1" applyBorder="1" applyAlignment="1">
      <alignment horizontal="center" vertical="center" wrapText="1"/>
    </xf>
    <xf numFmtId="0" fontId="9" fillId="0" borderId="10" xfId="45" applyFont="1" applyBorder="1" applyAlignment="1">
      <alignment horizontal="center" vertical="center" wrapText="1"/>
    </xf>
    <xf numFmtId="0" fontId="20" fillId="0" borderId="5" xfId="45" applyFont="1" applyBorder="1" applyAlignment="1">
      <alignment horizontal="left" vertical="center" wrapText="1"/>
    </xf>
    <xf numFmtId="165" fontId="11" fillId="0" borderId="17" xfId="45" applyNumberFormat="1" applyFont="1" applyBorder="1" applyAlignment="1">
      <alignment horizontal="center" vertical="center" wrapText="1"/>
    </xf>
    <xf numFmtId="165" fontId="11" fillId="0" borderId="18" xfId="45" applyNumberFormat="1" applyFont="1" applyBorder="1" applyAlignment="1">
      <alignment horizontal="center" vertical="center" wrapText="1"/>
    </xf>
    <xf numFmtId="165" fontId="11" fillId="0" borderId="19" xfId="45" applyNumberFormat="1" applyFont="1" applyBorder="1" applyAlignment="1">
      <alignment horizontal="center" vertical="center" wrapText="1"/>
    </xf>
    <xf numFmtId="166" fontId="9" fillId="0" borderId="5" xfId="21" applyNumberFormat="1" applyFont="1" applyBorder="1" applyAlignment="1" applyProtection="1">
      <alignment vertical="center"/>
      <protection hidden="1"/>
    </xf>
    <xf numFmtId="166" fontId="20" fillId="0" borderId="17" xfId="45" applyNumberFormat="1" applyFont="1" applyBorder="1" applyAlignment="1">
      <alignment horizontal="center" vertical="center" wrapText="1"/>
    </xf>
    <xf numFmtId="165" fontId="21" fillId="0" borderId="4" xfId="45" applyNumberFormat="1" applyFont="1" applyBorder="1" applyAlignment="1">
      <alignment horizontal="center" vertical="center" wrapText="1"/>
    </xf>
    <xf numFmtId="165" fontId="21" fillId="0" borderId="10" xfId="45" applyNumberFormat="1" applyFont="1" applyBorder="1" applyAlignment="1">
      <alignment horizontal="center" vertical="center" wrapText="1"/>
    </xf>
    <xf numFmtId="166" fontId="9" fillId="0" borderId="5" xfId="21" applyNumberFormat="1" applyFont="1" applyBorder="1" applyAlignment="1" applyProtection="1">
      <alignment vertical="center" wrapText="1"/>
      <protection hidden="1"/>
    </xf>
    <xf numFmtId="0" fontId="9" fillId="0" borderId="20" xfId="45" applyFont="1" applyBorder="1" applyAlignment="1">
      <alignment horizontal="left" vertical="center" wrapText="1"/>
    </xf>
    <xf numFmtId="0" fontId="13" fillId="0" borderId="5" xfId="21" applyFont="1" applyBorder="1" applyAlignment="1">
      <alignment horizontal="left" vertical="center" wrapText="1"/>
    </xf>
    <xf numFmtId="165" fontId="11" fillId="0" borderId="6" xfId="21" applyNumberFormat="1" applyFont="1" applyBorder="1" applyAlignment="1">
      <alignment horizontal="center" vertical="center"/>
    </xf>
    <xf numFmtId="165" fontId="11" fillId="0" borderId="4" xfId="45" applyNumberFormat="1" applyFont="1" applyBorder="1" applyAlignment="1">
      <alignment horizontal="center" vertical="center" wrapText="1"/>
    </xf>
    <xf numFmtId="0" fontId="13" fillId="0" borderId="7" xfId="21" applyFont="1" applyBorder="1" applyAlignment="1">
      <alignment vertical="center"/>
    </xf>
    <xf numFmtId="0" fontId="10" fillId="0" borderId="8" xfId="21" applyFont="1" applyBorder="1" applyAlignment="1">
      <alignment horizontal="center" vertical="center"/>
    </xf>
    <xf numFmtId="165" fontId="21" fillId="0" borderId="9" xfId="45" applyNumberFormat="1" applyFont="1" applyBorder="1" applyAlignment="1">
      <alignment horizontal="center" vertical="center" wrapText="1"/>
    </xf>
    <xf numFmtId="165" fontId="21" fillId="0" borderId="7" xfId="45" applyNumberFormat="1" applyFont="1" applyBorder="1" applyAlignment="1">
      <alignment horizontal="center" vertical="center" wrapText="1"/>
    </xf>
    <xf numFmtId="165" fontId="21" fillId="0" borderId="21" xfId="45" applyNumberFormat="1" applyFont="1" applyBorder="1" applyAlignment="1">
      <alignment horizontal="center" vertical="center" wrapText="1"/>
    </xf>
    <xf numFmtId="0" fontId="10" fillId="0" borderId="0" xfId="21" applyFont="1" applyAlignment="1">
      <alignment horizontal="center" vertical="center"/>
    </xf>
    <xf numFmtId="3" fontId="13" fillId="0" borderId="0" xfId="21" applyNumberFormat="1" applyFont="1" applyAlignment="1">
      <alignment vertical="center"/>
    </xf>
    <xf numFmtId="3" fontId="9" fillId="0" borderId="0" xfId="21" applyNumberFormat="1" applyFont="1" applyAlignment="1">
      <alignment horizontal="center" vertical="center"/>
    </xf>
    <xf numFmtId="0" fontId="14" fillId="0" borderId="0" xfId="21" applyFont="1" applyAlignment="1">
      <alignment horizontal="center" vertical="center" wrapText="1"/>
    </xf>
    <xf numFmtId="0" fontId="8" fillId="0" borderId="0" xfId="21" applyFont="1" applyAlignment="1">
      <alignment vertical="center" wrapText="1"/>
    </xf>
    <xf numFmtId="0" fontId="10" fillId="0" borderId="0" xfId="21" applyFont="1" applyAlignment="1">
      <alignment horizontal="right" vertical="center" wrapText="1"/>
    </xf>
    <xf numFmtId="0" fontId="8" fillId="0" borderId="0" xfId="21" applyFont="1" applyAlignment="1">
      <alignment horizontal="center" vertical="center" wrapText="1"/>
    </xf>
    <xf numFmtId="166" fontId="9" fillId="0" borderId="0" xfId="21" applyNumberFormat="1" applyFont="1" applyAlignment="1">
      <alignment horizontal="center" vertical="center"/>
    </xf>
    <xf numFmtId="0" fontId="22" fillId="3" borderId="10" xfId="21" applyFont="1" applyFill="1" applyBorder="1" applyAlignment="1">
      <alignment horizontal="center" vertical="center" wrapText="1"/>
    </xf>
    <xf numFmtId="0" fontId="22" fillId="0" borderId="10" xfId="21" applyFont="1" applyBorder="1" applyAlignment="1">
      <alignment horizontal="center" vertical="center" wrapText="1"/>
    </xf>
    <xf numFmtId="0" fontId="22" fillId="0" borderId="0" xfId="21" applyFont="1" applyAlignment="1">
      <alignment horizontal="center" vertical="center" wrapText="1"/>
    </xf>
    <xf numFmtId="0" fontId="23" fillId="0" borderId="0" xfId="21" applyFont="1" applyAlignment="1">
      <alignment horizontal="center" vertical="center" wrapText="1"/>
    </xf>
    <xf numFmtId="3" fontId="16" fillId="3" borderId="10" xfId="47" applyNumberFormat="1" applyFont="1" applyFill="1" applyBorder="1" applyAlignment="1">
      <alignment horizontal="center" vertical="center" wrapText="1"/>
    </xf>
    <xf numFmtId="165" fontId="16" fillId="3" borderId="10" xfId="47" applyNumberFormat="1" applyFont="1" applyFill="1" applyBorder="1" applyAlignment="1">
      <alignment horizontal="center" vertical="center" wrapText="1"/>
    </xf>
    <xf numFmtId="165" fontId="16" fillId="4" borderId="10" xfId="47" applyNumberFormat="1" applyFont="1" applyFill="1" applyBorder="1" applyAlignment="1">
      <alignment horizontal="center" vertical="center" wrapText="1"/>
    </xf>
    <xf numFmtId="3" fontId="16" fillId="3" borderId="0" xfId="47" applyNumberFormat="1" applyFont="1" applyFill="1" applyAlignment="1">
      <alignment horizontal="center" vertical="center" wrapText="1"/>
    </xf>
    <xf numFmtId="0" fontId="23" fillId="3" borderId="0" xfId="21" applyFont="1" applyFill="1" applyAlignment="1">
      <alignment horizontal="center" vertical="center" wrapText="1"/>
    </xf>
    <xf numFmtId="165" fontId="16" fillId="4" borderId="10" xfId="46" applyNumberFormat="1" applyFont="1" applyFill="1" applyBorder="1" applyAlignment="1">
      <alignment horizontal="center" vertical="center" wrapText="1"/>
    </xf>
    <xf numFmtId="3" fontId="16" fillId="3" borderId="0" xfId="46" applyNumberFormat="1" applyFont="1" applyFill="1" applyAlignment="1">
      <alignment horizontal="center" vertical="center" wrapText="1"/>
    </xf>
    <xf numFmtId="3" fontId="24" fillId="3" borderId="0" xfId="46" applyNumberFormat="1" applyFont="1" applyFill="1" applyAlignment="1">
      <alignment horizontal="center" vertical="center" wrapText="1"/>
    </xf>
    <xf numFmtId="0" fontId="10" fillId="0" borderId="0" xfId="46" applyFont="1" applyAlignment="1">
      <alignment horizontal="left" vertical="center" wrapText="1"/>
    </xf>
    <xf numFmtId="0" fontId="25" fillId="0" borderId="11" xfId="46" applyFont="1" applyBorder="1" applyAlignment="1">
      <alignment vertical="center" wrapText="1"/>
    </xf>
    <xf numFmtId="0" fontId="25" fillId="0" borderId="0" xfId="46" applyFont="1" applyAlignment="1">
      <alignment vertical="center" wrapText="1"/>
    </xf>
    <xf numFmtId="0" fontId="8" fillId="0" borderId="0" xfId="46" applyFont="1" applyAlignment="1">
      <alignment horizontal="left" vertical="center" wrapText="1"/>
    </xf>
    <xf numFmtId="0" fontId="12" fillId="0" borderId="12" xfId="46" applyFont="1" applyBorder="1" applyAlignment="1">
      <alignment horizontal="center" vertical="center" wrapText="1"/>
    </xf>
    <xf numFmtId="0" fontId="12" fillId="0" borderId="0" xfId="46" applyFont="1" applyAlignment="1">
      <alignment vertical="center" wrapText="1"/>
    </xf>
    <xf numFmtId="0" fontId="10" fillId="0" borderId="0" xfId="46" applyFont="1" applyAlignment="1">
      <alignment horizontal="left" vertical="center"/>
    </xf>
    <xf numFmtId="0" fontId="10" fillId="0" borderId="11" xfId="46" applyFont="1" applyBorder="1" applyAlignment="1">
      <alignment vertical="center" wrapText="1"/>
    </xf>
    <xf numFmtId="0" fontId="10" fillId="0" borderId="0" xfId="46" applyFont="1" applyAlignment="1">
      <alignment vertical="center" wrapText="1"/>
    </xf>
    <xf numFmtId="0" fontId="12" fillId="0" borderId="0" xfId="46" applyFont="1" applyAlignment="1">
      <alignment horizontal="center" vertical="center" wrapText="1"/>
    </xf>
    <xf numFmtId="0" fontId="11" fillId="0" borderId="0" xfId="21" applyFont="1" applyAlignment="1" applyProtection="1">
      <alignment vertical="center"/>
      <protection locked="0"/>
    </xf>
    <xf numFmtId="0" fontId="26" fillId="0" borderId="0" xfId="21" applyFont="1" applyAlignment="1">
      <alignment horizontal="right" vertical="center"/>
    </xf>
    <xf numFmtId="0" fontId="9" fillId="0" borderId="20" xfId="45" applyFont="1" applyBorder="1" applyAlignment="1">
      <alignment horizontal="center" vertical="center" wrapText="1"/>
    </xf>
    <xf numFmtId="0" fontId="9" fillId="0" borderId="5" xfId="21" applyFont="1" applyBorder="1" applyAlignment="1">
      <alignment horizontal="center" vertical="center"/>
    </xf>
    <xf numFmtId="165" fontId="11" fillId="0" borderId="20" xfId="45" applyNumberFormat="1" applyFont="1" applyBorder="1" applyAlignment="1">
      <alignment horizontal="center" vertical="center" wrapText="1"/>
    </xf>
    <xf numFmtId="165" fontId="11" fillId="0" borderId="26" xfId="45" applyNumberFormat="1" applyFont="1" applyBorder="1" applyAlignment="1">
      <alignment horizontal="center" vertical="center" wrapText="1"/>
    </xf>
    <xf numFmtId="165" fontId="10" fillId="0" borderId="6" xfId="45" applyNumberFormat="1" applyFont="1" applyBorder="1" applyAlignment="1">
      <alignment horizontal="center" vertical="center" wrapText="1"/>
    </xf>
    <xf numFmtId="165" fontId="9" fillId="0" borderId="0" xfId="21" applyNumberFormat="1" applyFont="1" applyAlignment="1">
      <alignment vertical="center"/>
    </xf>
    <xf numFmtId="165" fontId="21" fillId="0" borderId="22" xfId="45" applyNumberFormat="1" applyFont="1" applyBorder="1" applyAlignment="1">
      <alignment horizontal="center" vertical="center" wrapText="1"/>
    </xf>
    <xf numFmtId="165" fontId="21" fillId="0" borderId="5" xfId="45" applyNumberFormat="1" applyFont="1" applyBorder="1" applyAlignment="1">
      <alignment horizontal="center" vertical="center" wrapText="1"/>
    </xf>
    <xf numFmtId="165" fontId="21" fillId="0" borderId="6" xfId="45" applyNumberFormat="1" applyFont="1" applyBorder="1" applyAlignment="1">
      <alignment horizontal="center" vertical="center" wrapText="1"/>
    </xf>
    <xf numFmtId="165" fontId="9" fillId="4" borderId="0" xfId="21" applyNumberFormat="1" applyFont="1" applyFill="1" applyAlignment="1">
      <alignment vertical="center"/>
    </xf>
    <xf numFmtId="165" fontId="21" fillId="0" borderId="27" xfId="45" applyNumberFormat="1" applyFont="1" applyBorder="1" applyAlignment="1">
      <alignment horizontal="center" vertical="center" wrapText="1"/>
    </xf>
    <xf numFmtId="165" fontId="21" fillId="0" borderId="8" xfId="45" applyNumberFormat="1" applyFont="1" applyBorder="1" applyAlignment="1">
      <alignment horizontal="center" vertical="center" wrapText="1"/>
    </xf>
    <xf numFmtId="165" fontId="19" fillId="0" borderId="9" xfId="45" applyNumberFormat="1" applyFont="1" applyBorder="1" applyAlignment="1">
      <alignment horizontal="center" vertical="center" wrapText="1"/>
    </xf>
    <xf numFmtId="3" fontId="9" fillId="0" borderId="0" xfId="21" applyNumberFormat="1" applyFont="1" applyAlignment="1">
      <alignment horizontal="left" vertical="center"/>
    </xf>
    <xf numFmtId="165" fontId="19" fillId="0" borderId="0" xfId="45" applyNumberFormat="1" applyFont="1" applyAlignment="1">
      <alignment horizontal="center" vertical="center" wrapText="1"/>
    </xf>
    <xf numFmtId="166" fontId="10" fillId="0" borderId="0" xfId="45" applyNumberFormat="1" applyFont="1" applyAlignment="1">
      <alignment horizontal="right" vertical="center" wrapText="1"/>
    </xf>
    <xf numFmtId="0" fontId="22" fillId="3" borderId="0" xfId="21" applyFont="1" applyFill="1" applyAlignment="1">
      <alignment horizontal="center" vertical="center" wrapText="1"/>
    </xf>
    <xf numFmtId="3" fontId="16" fillId="3" borderId="10" xfId="46" applyNumberFormat="1" applyFont="1" applyFill="1" applyBorder="1" applyAlignment="1">
      <alignment horizontal="center" vertical="center" wrapText="1"/>
    </xf>
    <xf numFmtId="3" fontId="27" fillId="3" borderId="0" xfId="46" applyNumberFormat="1" applyFont="1" applyFill="1" applyAlignment="1">
      <alignment horizontal="center" vertical="center" wrapText="1"/>
    </xf>
    <xf numFmtId="0" fontId="10" fillId="0" borderId="0" xfId="46" applyFont="1" applyAlignment="1">
      <alignment horizontal="center" vertical="center" wrapText="1"/>
    </xf>
    <xf numFmtId="0" fontId="17" fillId="0" borderId="0" xfId="52" applyFont="1" applyAlignment="1">
      <alignment horizontal="center" vertical="center" wrapText="1"/>
    </xf>
    <xf numFmtId="0" fontId="28" fillId="0" borderId="0" xfId="52" applyFont="1" applyAlignment="1">
      <alignment horizontal="center" vertical="center" wrapText="1"/>
    </xf>
    <xf numFmtId="0" fontId="29" fillId="0" borderId="0" xfId="52" applyFont="1" applyAlignment="1">
      <alignment horizontal="center" vertical="center" wrapText="1"/>
    </xf>
    <xf numFmtId="0" fontId="16" fillId="0" borderId="0" xfId="52" applyFont="1" applyAlignment="1">
      <alignment horizontal="center" vertical="center" wrapText="1"/>
    </xf>
    <xf numFmtId="0" fontId="18" fillId="0" borderId="0" xfId="52" applyFont="1" applyAlignment="1">
      <alignment horizontal="center" vertical="center" wrapText="1"/>
    </xf>
    <xf numFmtId="0" fontId="10" fillId="0" borderId="0" xfId="52" applyFont="1" applyAlignment="1">
      <alignment horizontal="center" vertical="center" wrapText="1"/>
    </xf>
    <xf numFmtId="0" fontId="29" fillId="0" borderId="4" xfId="49" applyFont="1" applyBorder="1" applyAlignment="1">
      <alignment horizontal="center" vertical="center" wrapText="1"/>
    </xf>
    <xf numFmtId="0" fontId="29" fillId="0" borderId="10" xfId="49" applyFont="1" applyBorder="1" applyAlignment="1">
      <alignment horizontal="center" vertical="center" wrapText="1"/>
    </xf>
    <xf numFmtId="0" fontId="29" fillId="0" borderId="5" xfId="49" applyFont="1" applyBorder="1" applyAlignment="1">
      <alignment horizontal="center" vertical="center" wrapText="1"/>
    </xf>
    <xf numFmtId="0" fontId="29" fillId="0" borderId="22" xfId="49" applyFont="1" applyBorder="1" applyAlignment="1">
      <alignment horizontal="center" vertical="center" wrapText="1"/>
    </xf>
    <xf numFmtId="0" fontId="27" fillId="0" borderId="4" xfId="52" applyFont="1" applyBorder="1" applyAlignment="1">
      <alignment horizontal="center" vertical="center" wrapText="1"/>
    </xf>
    <xf numFmtId="0" fontId="27" fillId="0" borderId="22" xfId="52" applyFont="1" applyBorder="1" applyAlignment="1">
      <alignment horizontal="left" vertical="center" wrapText="1"/>
    </xf>
    <xf numFmtId="3" fontId="28" fillId="0" borderId="4" xfId="45" applyNumberFormat="1" applyFont="1" applyBorder="1" applyAlignment="1">
      <alignment horizontal="center" vertical="center" wrapText="1"/>
    </xf>
    <xf numFmtId="165" fontId="28" fillId="0" borderId="10" xfId="45" applyNumberFormat="1" applyFont="1" applyBorder="1" applyAlignment="1">
      <alignment horizontal="center" vertical="center" wrapText="1"/>
    </xf>
    <xf numFmtId="3" fontId="28" fillId="0" borderId="10" xfId="52" applyNumberFormat="1" applyFont="1" applyBorder="1" applyAlignment="1" applyProtection="1">
      <alignment horizontal="center" vertical="center" wrapText="1"/>
      <protection locked="0"/>
    </xf>
    <xf numFmtId="165" fontId="28" fillId="0" borderId="5" xfId="52" applyNumberFormat="1" applyFont="1" applyBorder="1" applyAlignment="1" applyProtection="1">
      <alignment horizontal="center" vertical="center" wrapText="1"/>
      <protection locked="0"/>
    </xf>
    <xf numFmtId="3" fontId="28" fillId="0" borderId="24" xfId="45" applyNumberFormat="1" applyFont="1" applyBorder="1" applyAlignment="1">
      <alignment horizontal="center" vertical="center" wrapText="1"/>
    </xf>
    <xf numFmtId="3" fontId="28" fillId="0" borderId="4" xfId="52" applyNumberFormat="1" applyFont="1" applyBorder="1" applyAlignment="1">
      <alignment horizontal="center" vertical="center" wrapText="1"/>
    </xf>
    <xf numFmtId="165" fontId="28" fillId="0" borderId="10" xfId="52" applyNumberFormat="1" applyFont="1" applyBorder="1" applyAlignment="1">
      <alignment horizontal="center" vertical="center" wrapText="1"/>
    </xf>
    <xf numFmtId="165" fontId="28" fillId="0" borderId="24" xfId="52" applyNumberFormat="1" applyFont="1" applyBorder="1" applyAlignment="1">
      <alignment horizontal="center" vertical="center" wrapText="1"/>
    </xf>
    <xf numFmtId="0" fontId="27" fillId="3" borderId="22" xfId="52" applyFont="1" applyFill="1" applyBorder="1" applyAlignment="1">
      <alignment horizontal="left" vertical="center" wrapText="1"/>
    </xf>
    <xf numFmtId="3" fontId="28" fillId="0" borderId="24" xfId="52" applyNumberFormat="1" applyFont="1" applyBorder="1" applyAlignment="1">
      <alignment horizontal="center" vertical="center" wrapText="1"/>
    </xf>
    <xf numFmtId="3" fontId="18" fillId="0" borderId="4" xfId="52" applyNumberFormat="1" applyFont="1" applyBorder="1" applyAlignment="1" applyProtection="1">
      <alignment horizontal="center" vertical="center" wrapText="1"/>
      <protection locked="0"/>
    </xf>
    <xf numFmtId="165" fontId="18" fillId="0" borderId="10" xfId="52" applyNumberFormat="1" applyFont="1" applyBorder="1" applyAlignment="1" applyProtection="1">
      <alignment horizontal="center" vertical="center" wrapText="1"/>
      <protection locked="0"/>
    </xf>
    <xf numFmtId="3" fontId="28" fillId="0" borderId="10" xfId="52" applyNumberFormat="1" applyFont="1" applyBorder="1" applyAlignment="1">
      <alignment horizontal="center" vertical="center" wrapText="1"/>
    </xf>
    <xf numFmtId="165" fontId="28" fillId="0" borderId="5" xfId="52" applyNumberFormat="1" applyFont="1" applyBorder="1" applyAlignment="1">
      <alignment horizontal="center" vertical="center" wrapText="1"/>
    </xf>
    <xf numFmtId="3" fontId="18" fillId="0" borderId="24" xfId="52" applyNumberFormat="1" applyFont="1" applyBorder="1" applyAlignment="1" applyProtection="1">
      <alignment horizontal="center" vertical="center" wrapText="1"/>
      <protection locked="0"/>
    </xf>
    <xf numFmtId="165" fontId="18" fillId="0" borderId="24" xfId="52" applyNumberFormat="1" applyFont="1" applyBorder="1" applyAlignment="1" applyProtection="1">
      <alignment horizontal="center" vertical="center" wrapText="1"/>
      <protection locked="0"/>
    </xf>
    <xf numFmtId="0" fontId="18" fillId="0" borderId="7" xfId="52" applyFont="1" applyBorder="1" applyAlignment="1">
      <alignment horizontal="center" vertical="center" wrapText="1"/>
    </xf>
    <xf numFmtId="0" fontId="16" fillId="0" borderId="27" xfId="52" applyFont="1" applyBorder="1" applyAlignment="1">
      <alignment horizontal="center" vertical="center" wrapText="1"/>
    </xf>
    <xf numFmtId="3" fontId="17" fillId="0" borderId="7" xfId="52" applyNumberFormat="1" applyFont="1" applyBorder="1" applyAlignment="1">
      <alignment horizontal="center" vertical="center" wrapText="1"/>
    </xf>
    <xf numFmtId="165" fontId="17" fillId="0" borderId="21" xfId="52" applyNumberFormat="1" applyFont="1" applyBorder="1" applyAlignment="1">
      <alignment horizontal="center" vertical="center" wrapText="1"/>
    </xf>
    <xf numFmtId="3" fontId="17" fillId="0" borderId="21" xfId="52" applyNumberFormat="1" applyFont="1" applyBorder="1" applyAlignment="1">
      <alignment horizontal="center" vertical="center" wrapText="1"/>
    </xf>
    <xf numFmtId="165" fontId="17" fillId="0" borderId="8" xfId="52" applyNumberFormat="1" applyFont="1" applyBorder="1" applyAlignment="1">
      <alignment horizontal="center" vertical="center" wrapText="1"/>
    </xf>
    <xf numFmtId="3" fontId="17" fillId="0" borderId="31" xfId="52" applyNumberFormat="1" applyFont="1" applyBorder="1" applyAlignment="1">
      <alignment horizontal="center" vertical="center" wrapText="1"/>
    </xf>
    <xf numFmtId="1" fontId="17" fillId="0" borderId="0" xfId="52" applyNumberFormat="1" applyFont="1" applyAlignment="1">
      <alignment horizontal="center" vertical="center" wrapText="1"/>
    </xf>
    <xf numFmtId="166" fontId="17" fillId="0" borderId="0" xfId="52" applyNumberFormat="1" applyFont="1" applyAlignment="1">
      <alignment horizontal="center" vertical="center" wrapText="1"/>
    </xf>
    <xf numFmtId="0" fontId="17" fillId="0" borderId="0" xfId="52" applyFont="1" applyAlignment="1">
      <alignment horizontal="left" vertical="center" wrapText="1"/>
    </xf>
    <xf numFmtId="166" fontId="16" fillId="0" borderId="0" xfId="52" applyNumberFormat="1" applyFont="1" applyAlignment="1">
      <alignment horizontal="center" vertical="center" wrapText="1"/>
    </xf>
    <xf numFmtId="0" fontId="17" fillId="0" borderId="1" xfId="52" applyFont="1" applyBorder="1" applyAlignment="1">
      <alignment horizontal="center" vertical="center" wrapText="1"/>
    </xf>
    <xf numFmtId="0" fontId="30" fillId="0" borderId="30" xfId="52" applyFont="1" applyBorder="1" applyAlignment="1">
      <alignment horizontal="center" vertical="center" wrapText="1"/>
    </xf>
    <xf numFmtId="0" fontId="17" fillId="0" borderId="30" xfId="52" applyFont="1" applyBorder="1" applyAlignment="1">
      <alignment horizontal="center" vertical="center" wrapText="1"/>
    </xf>
    <xf numFmtId="166" fontId="29" fillId="0" borderId="2" xfId="52" applyNumberFormat="1" applyFont="1" applyBorder="1" applyAlignment="1">
      <alignment horizontal="center" vertical="center" wrapText="1"/>
    </xf>
    <xf numFmtId="0" fontId="18" fillId="0" borderId="4" xfId="52" applyFont="1" applyBorder="1" applyAlignment="1">
      <alignment horizontal="center" vertical="center" wrapText="1"/>
    </xf>
    <xf numFmtId="0" fontId="18" fillId="0" borderId="10" xfId="52" applyFont="1" applyBorder="1" applyAlignment="1" applyProtection="1">
      <alignment horizontal="left" vertical="center" wrapText="1"/>
      <protection locked="0"/>
    </xf>
    <xf numFmtId="165" fontId="18" fillId="0" borderId="10" xfId="52" applyNumberFormat="1" applyFont="1" applyBorder="1" applyAlignment="1">
      <alignment horizontal="center" vertical="center" wrapText="1"/>
    </xf>
    <xf numFmtId="165" fontId="18" fillId="0" borderId="4" xfId="52" applyNumberFormat="1" applyFont="1" applyBorder="1" applyAlignment="1" applyProtection="1">
      <alignment horizontal="center" vertical="center" wrapText="1"/>
      <protection locked="0"/>
    </xf>
    <xf numFmtId="0" fontId="27" fillId="0" borderId="10" xfId="52" applyFont="1" applyBorder="1" applyAlignment="1" applyProtection="1">
      <alignment horizontal="left" vertical="center"/>
      <protection locked="0"/>
    </xf>
    <xf numFmtId="165" fontId="27" fillId="0" borderId="10" xfId="52" applyNumberFormat="1" applyFont="1" applyBorder="1" applyAlignment="1" applyProtection="1">
      <alignment horizontal="center" vertical="center" wrapText="1"/>
      <protection locked="0"/>
    </xf>
    <xf numFmtId="165" fontId="27" fillId="0" borderId="10" xfId="52" applyNumberFormat="1" applyFont="1" applyBorder="1" applyAlignment="1">
      <alignment horizontal="center" vertical="center" wrapText="1"/>
    </xf>
    <xf numFmtId="165" fontId="27" fillId="0" borderId="5" xfId="52" applyNumberFormat="1" applyFont="1" applyBorder="1" applyAlignment="1" applyProtection="1">
      <alignment horizontal="center" vertical="center" wrapText="1"/>
      <protection locked="0"/>
    </xf>
    <xf numFmtId="165" fontId="27" fillId="0" borderId="4" xfId="52" applyNumberFormat="1" applyFont="1" applyBorder="1" applyAlignment="1" applyProtection="1">
      <alignment horizontal="center" vertical="center" wrapText="1"/>
      <protection locked="0"/>
    </xf>
    <xf numFmtId="0" fontId="17" fillId="0" borderId="4" xfId="52" applyFont="1" applyBorder="1" applyAlignment="1">
      <alignment horizontal="center" vertical="center" wrapText="1"/>
    </xf>
    <xf numFmtId="0" fontId="17" fillId="0" borderId="10" xfId="52" applyFont="1" applyBorder="1" applyAlignment="1">
      <alignment horizontal="left" vertical="center"/>
    </xf>
    <xf numFmtId="165" fontId="17" fillId="0" borderId="10" xfId="52" applyNumberFormat="1" applyFont="1" applyBorder="1" applyAlignment="1">
      <alignment horizontal="center" vertical="center" wrapText="1"/>
    </xf>
    <xf numFmtId="165" fontId="17" fillId="0" borderId="5" xfId="52" applyNumberFormat="1" applyFont="1" applyBorder="1" applyAlignment="1">
      <alignment horizontal="center" vertical="center" wrapText="1"/>
    </xf>
    <xf numFmtId="165" fontId="17" fillId="0" borderId="4" xfId="52" applyNumberFormat="1" applyFont="1" applyBorder="1" applyAlignment="1">
      <alignment horizontal="center" vertical="center" wrapText="1"/>
    </xf>
    <xf numFmtId="0" fontId="17" fillId="0" borderId="7" xfId="52" applyFont="1" applyBorder="1" applyAlignment="1">
      <alignment horizontal="center" vertical="center" wrapText="1"/>
    </xf>
    <xf numFmtId="0" fontId="17" fillId="0" borderId="21" xfId="52" applyFont="1" applyBorder="1" applyAlignment="1">
      <alignment horizontal="left" vertical="center"/>
    </xf>
    <xf numFmtId="165" fontId="17" fillId="0" borderId="7" xfId="52" applyNumberFormat="1" applyFont="1" applyBorder="1" applyAlignment="1">
      <alignment horizontal="center" vertical="center" wrapText="1"/>
    </xf>
    <xf numFmtId="0" fontId="17" fillId="0" borderId="0" xfId="52" applyFont="1" applyAlignment="1">
      <alignment horizontal="left" vertical="center"/>
    </xf>
    <xf numFmtId="0" fontId="8" fillId="0" borderId="0" xfId="52" applyFont="1" applyAlignment="1">
      <alignment horizontal="left" vertical="center" wrapText="1"/>
    </xf>
    <xf numFmtId="0" fontId="8" fillId="0" borderId="0" xfId="52" applyFont="1" applyAlignment="1">
      <alignment horizontal="center" vertical="center" wrapText="1"/>
    </xf>
    <xf numFmtId="0" fontId="10" fillId="0" borderId="0" xfId="52" applyFont="1" applyAlignment="1">
      <alignment horizontal="left" vertical="center"/>
    </xf>
    <xf numFmtId="0" fontId="22" fillId="0" borderId="0" xfId="52" applyFont="1" applyAlignment="1">
      <alignment horizontal="center" vertical="center" wrapText="1"/>
    </xf>
    <xf numFmtId="0" fontId="18" fillId="0" borderId="0" xfId="49" applyFont="1" applyAlignment="1">
      <alignment horizontal="center" vertical="center" wrapText="1"/>
    </xf>
    <xf numFmtId="0" fontId="18" fillId="0" borderId="0" xfId="51" applyFont="1" applyAlignment="1">
      <alignment horizontal="center" vertical="center" wrapText="1"/>
    </xf>
    <xf numFmtId="0" fontId="29" fillId="0" borderId="10" xfId="52" applyFont="1" applyBorder="1" applyAlignment="1">
      <alignment horizontal="center" vertical="center" wrapText="1"/>
    </xf>
    <xf numFmtId="165" fontId="28" fillId="0" borderId="22" xfId="52" applyNumberFormat="1" applyFont="1" applyBorder="1" applyAlignment="1" applyProtection="1">
      <alignment horizontal="center" vertical="center" wrapText="1"/>
      <protection locked="0"/>
    </xf>
    <xf numFmtId="3" fontId="28" fillId="0" borderId="32" xfId="52" applyNumberFormat="1" applyFont="1" applyBorder="1" applyAlignment="1">
      <alignment horizontal="center" vertical="center" wrapText="1"/>
    </xf>
    <xf numFmtId="165" fontId="18" fillId="0" borderId="22" xfId="52" applyNumberFormat="1" applyFont="1" applyBorder="1" applyAlignment="1">
      <alignment horizontal="center" vertical="center" wrapText="1"/>
    </xf>
    <xf numFmtId="2" fontId="18" fillId="0" borderId="10" xfId="52" applyNumberFormat="1" applyFont="1" applyBorder="1" applyAlignment="1">
      <alignment horizontal="center" vertical="center" wrapText="1"/>
    </xf>
    <xf numFmtId="165" fontId="28" fillId="0" borderId="22" xfId="52" applyNumberFormat="1" applyFont="1" applyBorder="1" applyAlignment="1">
      <alignment horizontal="center" vertical="center" wrapText="1"/>
    </xf>
    <xf numFmtId="3" fontId="28" fillId="0" borderId="32" xfId="52" applyNumberFormat="1" applyFont="1" applyBorder="1" applyAlignment="1" applyProtection="1">
      <alignment horizontal="center" vertical="center" wrapText="1"/>
      <protection locked="0"/>
    </xf>
    <xf numFmtId="165" fontId="17" fillId="0" borderId="27" xfId="52" applyNumberFormat="1" applyFont="1" applyBorder="1" applyAlignment="1">
      <alignment horizontal="center" vertical="center" wrapText="1"/>
    </xf>
    <xf numFmtId="4" fontId="17" fillId="0" borderId="21" xfId="52" applyNumberFormat="1" applyFont="1" applyBorder="1" applyAlignment="1">
      <alignment horizontal="center" vertical="center" wrapText="1"/>
    </xf>
    <xf numFmtId="0" fontId="17" fillId="0" borderId="2" xfId="52" applyFont="1" applyBorder="1" applyAlignment="1">
      <alignment horizontal="center" vertical="center" wrapText="1"/>
    </xf>
    <xf numFmtId="0" fontId="17" fillId="0" borderId="33" xfId="52" applyFont="1" applyBorder="1" applyAlignment="1">
      <alignment horizontal="center" vertical="center" wrapText="1"/>
    </xf>
    <xf numFmtId="165" fontId="18" fillId="0" borderId="5" xfId="52" applyNumberFormat="1" applyFont="1" applyBorder="1" applyAlignment="1" applyProtection="1">
      <alignment horizontal="center" vertical="center" wrapText="1"/>
      <protection locked="0"/>
    </xf>
    <xf numFmtId="165" fontId="18" fillId="0" borderId="22" xfId="52" applyNumberFormat="1" applyFont="1" applyBorder="1" applyAlignment="1" applyProtection="1">
      <alignment horizontal="center" vertical="center" wrapText="1"/>
      <protection locked="0"/>
    </xf>
    <xf numFmtId="0" fontId="18" fillId="0" borderId="5" xfId="52" applyFont="1" applyBorder="1" applyAlignment="1">
      <alignment horizontal="center" vertical="center" wrapText="1"/>
    </xf>
    <xf numFmtId="165" fontId="27" fillId="0" borderId="22" xfId="52" applyNumberFormat="1" applyFont="1" applyBorder="1" applyAlignment="1" applyProtection="1">
      <alignment horizontal="center" vertical="center" wrapText="1"/>
      <protection locked="0"/>
    </xf>
    <xf numFmtId="0" fontId="29" fillId="0" borderId="4" xfId="52" applyFont="1" applyBorder="1" applyAlignment="1">
      <alignment horizontal="center" vertical="center" wrapText="1"/>
    </xf>
    <xf numFmtId="0" fontId="29" fillId="0" borderId="5" xfId="52" applyFont="1" applyBorder="1" applyAlignment="1">
      <alignment horizontal="center" vertical="center" wrapText="1"/>
    </xf>
    <xf numFmtId="165" fontId="17" fillId="0" borderId="22" xfId="52" applyNumberFormat="1" applyFont="1" applyBorder="1" applyAlignment="1">
      <alignment horizontal="center" vertical="center" wrapText="1"/>
    </xf>
    <xf numFmtId="0" fontId="17" fillId="0" borderId="5" xfId="52" applyFont="1" applyBorder="1" applyAlignment="1">
      <alignment horizontal="center" vertical="center" wrapText="1"/>
    </xf>
    <xf numFmtId="0" fontId="17" fillId="0" borderId="34" xfId="52" applyFont="1" applyBorder="1" applyAlignment="1">
      <alignment horizontal="left" vertical="center"/>
    </xf>
    <xf numFmtId="0" fontId="17" fillId="0" borderId="35" xfId="52" applyFont="1" applyBorder="1" applyAlignment="1">
      <alignment horizontal="center" vertical="center" wrapText="1"/>
    </xf>
    <xf numFmtId="166" fontId="17" fillId="0" borderId="36" xfId="52" applyNumberFormat="1" applyFont="1" applyBorder="1" applyAlignment="1">
      <alignment horizontal="center" vertical="center" wrapText="1"/>
    </xf>
    <xf numFmtId="0" fontId="25" fillId="0" borderId="0" xfId="52" applyFont="1" applyAlignment="1">
      <alignment vertical="center" wrapText="1"/>
    </xf>
    <xf numFmtId="0" fontId="31" fillId="0" borderId="0" xfId="52" applyFont="1" applyAlignment="1">
      <alignment vertical="center" wrapText="1"/>
    </xf>
    <xf numFmtId="0" fontId="10" fillId="0" borderId="0" xfId="52" applyFont="1" applyAlignment="1">
      <alignment vertical="center" wrapText="1"/>
    </xf>
    <xf numFmtId="0" fontId="18" fillId="0" borderId="0" xfId="51" applyFont="1" applyAlignment="1">
      <alignment horizontal="right" vertical="center"/>
    </xf>
    <xf numFmtId="0" fontId="10" fillId="0" borderId="0" xfId="21" applyFont="1" applyAlignment="1">
      <alignment vertical="center"/>
    </xf>
    <xf numFmtId="0" fontId="9" fillId="0" borderId="0" xfId="21" applyFont="1"/>
    <xf numFmtId="0" fontId="22" fillId="0" borderId="0" xfId="21" applyFont="1" applyAlignment="1">
      <alignment vertical="center"/>
    </xf>
    <xf numFmtId="0" fontId="9" fillId="0" borderId="0" xfId="21" applyFont="1" applyAlignment="1" applyProtection="1">
      <alignment vertical="center"/>
      <protection locked="0"/>
    </xf>
    <xf numFmtId="0" fontId="10" fillId="0" borderId="0" xfId="21" applyFont="1" applyAlignment="1" applyProtection="1">
      <alignment vertical="center"/>
      <protection locked="0"/>
    </xf>
    <xf numFmtId="0" fontId="9" fillId="0" borderId="0" xfId="21" applyFont="1" applyAlignment="1" applyProtection="1">
      <alignment wrapText="1"/>
      <protection locked="0"/>
    </xf>
    <xf numFmtId="0" fontId="11" fillId="0" borderId="0" xfId="21" applyFont="1" applyAlignment="1" applyProtection="1">
      <alignment wrapText="1"/>
      <protection locked="0"/>
    </xf>
    <xf numFmtId="0" fontId="22" fillId="0" borderId="22" xfId="21" applyFont="1" applyBorder="1" applyAlignment="1">
      <alignment horizontal="center" vertical="center" wrapText="1"/>
    </xf>
    <xf numFmtId="0" fontId="32" fillId="0" borderId="10" xfId="21" applyFont="1" applyBorder="1" applyAlignment="1">
      <alignment horizontal="center" vertical="center" wrapText="1"/>
    </xf>
    <xf numFmtId="0" fontId="22" fillId="0" borderId="0" xfId="21" applyFont="1" applyAlignment="1" applyProtection="1">
      <alignment vertical="center"/>
      <protection locked="0"/>
    </xf>
    <xf numFmtId="0" fontId="10" fillId="0" borderId="10" xfId="21" applyFont="1" applyBorder="1" applyAlignment="1">
      <alignment vertical="center" wrapText="1"/>
    </xf>
    <xf numFmtId="0" fontId="8" fillId="0" borderId="10" xfId="21" applyFont="1" applyBorder="1" applyAlignment="1">
      <alignment horizontal="center" vertical="center" wrapText="1"/>
    </xf>
    <xf numFmtId="0" fontId="8" fillId="0" borderId="22" xfId="21" applyFont="1" applyBorder="1" applyAlignment="1">
      <alignment horizontal="center" vertical="center" wrapText="1"/>
    </xf>
    <xf numFmtId="166" fontId="8" fillId="0" borderId="10" xfId="21" applyNumberFormat="1" applyFont="1" applyBorder="1" applyAlignment="1">
      <alignment horizontal="center" vertical="center" wrapText="1"/>
    </xf>
    <xf numFmtId="166" fontId="8" fillId="0" borderId="10" xfId="21" applyNumberFormat="1" applyFont="1" applyBorder="1" applyAlignment="1" applyProtection="1">
      <alignment horizontal="center" vertical="center" wrapText="1"/>
      <protection locked="0"/>
    </xf>
    <xf numFmtId="0" fontId="8" fillId="0" borderId="0" xfId="21" applyFont="1" applyAlignment="1" applyProtection="1">
      <alignment vertical="center"/>
      <protection locked="0"/>
    </xf>
    <xf numFmtId="0" fontId="9" fillId="0" borderId="10" xfId="21" applyFont="1" applyBorder="1" applyAlignment="1">
      <alignment horizontal="center" vertical="center" wrapText="1"/>
    </xf>
    <xf numFmtId="0" fontId="9" fillId="0" borderId="22" xfId="21" applyFont="1" applyBorder="1" applyAlignment="1">
      <alignment horizontal="left" vertical="center" wrapText="1"/>
    </xf>
    <xf numFmtId="166" fontId="9" fillId="0" borderId="10" xfId="21" applyNumberFormat="1" applyFont="1" applyBorder="1" applyAlignment="1" applyProtection="1">
      <alignment horizontal="center" vertical="center" wrapText="1"/>
      <protection locked="0"/>
    </xf>
    <xf numFmtId="0" fontId="9" fillId="0" borderId="22" xfId="21" applyFont="1" applyBorder="1" applyAlignment="1" applyProtection="1">
      <alignment horizontal="left" vertical="center" wrapText="1"/>
      <protection locked="0"/>
    </xf>
    <xf numFmtId="0" fontId="9" fillId="3" borderId="10" xfId="21" applyFont="1" applyFill="1" applyBorder="1" applyAlignment="1">
      <alignment horizontal="center" vertical="center" wrapText="1"/>
    </xf>
    <xf numFmtId="0" fontId="9" fillId="0" borderId="10" xfId="21" applyFont="1" applyBorder="1" applyAlignment="1" applyProtection="1">
      <alignment horizontal="center" vertical="center" wrapText="1"/>
      <protection locked="0"/>
    </xf>
    <xf numFmtId="166" fontId="9" fillId="0" borderId="10" xfId="21" applyNumberFormat="1" applyFont="1" applyBorder="1" applyAlignment="1">
      <alignment horizontal="center" vertical="center" wrapText="1"/>
    </xf>
    <xf numFmtId="2" fontId="9" fillId="0" borderId="10" xfId="21" applyNumberFormat="1" applyFont="1" applyBorder="1" applyAlignment="1">
      <alignment horizontal="center" vertical="center" wrapText="1"/>
    </xf>
    <xf numFmtId="0" fontId="8" fillId="0" borderId="22" xfId="21" applyFont="1" applyBorder="1" applyAlignment="1">
      <alignment horizontal="left" vertical="center" wrapText="1"/>
    </xf>
    <xf numFmtId="166" fontId="9" fillId="0" borderId="10" xfId="21" applyNumberFormat="1" applyFont="1" applyBorder="1" applyAlignment="1" applyProtection="1">
      <alignment vertical="center"/>
      <protection locked="0"/>
    </xf>
    <xf numFmtId="0" fontId="10" fillId="0" borderId="10" xfId="21" applyFont="1" applyBorder="1" applyAlignment="1">
      <alignment horizontal="center" vertical="center" wrapText="1"/>
    </xf>
    <xf numFmtId="0" fontId="10" fillId="0" borderId="20" xfId="21" applyFont="1" applyBorder="1" applyAlignment="1">
      <alignment vertical="center"/>
    </xf>
    <xf numFmtId="0" fontId="10" fillId="0" borderId="10" xfId="21" applyFont="1" applyBorder="1" applyAlignment="1">
      <alignment horizontal="left" vertical="center" wrapText="1"/>
    </xf>
    <xf numFmtId="166" fontId="10" fillId="0" borderId="10" xfId="21" applyNumberFormat="1" applyFont="1" applyBorder="1" applyAlignment="1">
      <alignment horizontal="center" vertical="center" wrapText="1"/>
    </xf>
    <xf numFmtId="166" fontId="10" fillId="0" borderId="10" xfId="21" applyNumberFormat="1" applyFont="1" applyBorder="1" applyAlignment="1" applyProtection="1">
      <alignment horizontal="center" vertical="center" wrapText="1"/>
      <protection locked="0"/>
    </xf>
    <xf numFmtId="0" fontId="8" fillId="0" borderId="20" xfId="21" applyFont="1" applyBorder="1" applyAlignment="1">
      <alignment horizontal="center" vertical="center" wrapText="1"/>
    </xf>
    <xf numFmtId="166" fontId="9" fillId="0" borderId="0" xfId="21" applyNumberFormat="1" applyFont="1" applyAlignment="1" applyProtection="1">
      <alignment vertical="center"/>
      <protection locked="0"/>
    </xf>
    <xf numFmtId="0" fontId="9" fillId="0" borderId="20" xfId="21" applyFont="1" applyBorder="1" applyAlignment="1" applyProtection="1">
      <alignment horizontal="left" vertical="center" wrapText="1"/>
      <protection locked="0"/>
    </xf>
    <xf numFmtId="0" fontId="10" fillId="0" borderId="10" xfId="21" applyFont="1" applyBorder="1" applyAlignment="1">
      <alignment horizontal="center" vertical="center"/>
    </xf>
    <xf numFmtId="0" fontId="10" fillId="0" borderId="10" xfId="21" applyFont="1" applyBorder="1" applyAlignment="1">
      <alignment vertical="center"/>
    </xf>
    <xf numFmtId="166" fontId="10" fillId="0" borderId="10" xfId="21" applyNumberFormat="1" applyFont="1" applyBorder="1" applyAlignment="1">
      <alignment horizontal="center" vertical="center"/>
    </xf>
    <xf numFmtId="166" fontId="10" fillId="0" borderId="10" xfId="21" applyNumberFormat="1" applyFont="1" applyBorder="1" applyAlignment="1" applyProtection="1">
      <alignment horizontal="center" vertical="center"/>
      <protection locked="0"/>
    </xf>
    <xf numFmtId="166" fontId="10" fillId="0" borderId="0" xfId="21" applyNumberFormat="1" applyFont="1" applyAlignment="1" applyProtection="1">
      <alignment vertical="center"/>
      <protection locked="0"/>
    </xf>
    <xf numFmtId="0" fontId="26" fillId="0" borderId="0" xfId="21" applyFont="1" applyAlignment="1">
      <alignment horizontal="center" vertical="center" wrapText="1"/>
    </xf>
    <xf numFmtId="0" fontId="8" fillId="0" borderId="0" xfId="21" applyFont="1" applyAlignment="1">
      <alignment horizontal="center" vertical="center"/>
    </xf>
    <xf numFmtId="0" fontId="8" fillId="0" borderId="0" xfId="21" applyFont="1" applyAlignment="1">
      <alignment horizontal="right" vertical="center" wrapText="1"/>
    </xf>
    <xf numFmtId="0" fontId="9" fillId="0" borderId="0" xfId="21" applyFont="1" applyProtection="1">
      <protection locked="0"/>
    </xf>
    <xf numFmtId="0" fontId="22" fillId="0" borderId="0" xfId="21" applyFont="1" applyAlignment="1">
      <alignment horizontal="center" vertical="center"/>
    </xf>
    <xf numFmtId="0" fontId="8" fillId="0" borderId="0" xfId="21" applyFont="1" applyAlignment="1">
      <alignment horizontal="right" vertical="center"/>
    </xf>
    <xf numFmtId="0" fontId="8" fillId="0" borderId="0" xfId="21" applyFont="1" applyAlignment="1" applyProtection="1">
      <alignment vertical="center" wrapText="1"/>
      <protection locked="0"/>
    </xf>
    <xf numFmtId="0" fontId="12" fillId="0" borderId="0" xfId="21" applyFont="1" applyAlignment="1" applyProtection="1">
      <alignment vertical="center"/>
      <protection hidden="1"/>
    </xf>
    <xf numFmtId="0" fontId="20" fillId="0" borderId="0" xfId="21" applyFont="1" applyAlignment="1" applyProtection="1">
      <alignment vertical="center"/>
      <protection hidden="1"/>
    </xf>
    <xf numFmtId="0" fontId="8" fillId="0" borderId="0" xfId="21" applyFont="1" applyAlignment="1" applyProtection="1">
      <alignment vertical="center"/>
      <protection hidden="1"/>
    </xf>
    <xf numFmtId="166" fontId="9" fillId="0" borderId="0" xfId="21" applyNumberFormat="1" applyFont="1" applyAlignment="1" applyProtection="1">
      <alignment vertical="center"/>
      <protection hidden="1"/>
    </xf>
    <xf numFmtId="0" fontId="20" fillId="0" borderId="0" xfId="21" applyFont="1" applyAlignment="1">
      <alignment vertical="center"/>
    </xf>
    <xf numFmtId="0" fontId="26" fillId="0" borderId="0" xfId="0" applyFont="1" applyProtection="1">
      <protection hidden="1"/>
    </xf>
    <xf numFmtId="0" fontId="26" fillId="0" borderId="0" xfId="21" applyFont="1" applyAlignment="1" applyProtection="1">
      <alignment vertical="center"/>
      <protection hidden="1"/>
    </xf>
    <xf numFmtId="0" fontId="10" fillId="0" borderId="0" xfId="21" applyFont="1" applyAlignment="1" applyProtection="1">
      <alignment vertical="center"/>
      <protection hidden="1"/>
    </xf>
    <xf numFmtId="0" fontId="9" fillId="0" borderId="0" xfId="21" applyFont="1" applyAlignment="1" applyProtection="1">
      <alignment vertical="center"/>
      <protection hidden="1"/>
    </xf>
    <xf numFmtId="0" fontId="9" fillId="0" borderId="0" xfId="21" applyFont="1" applyAlignment="1" applyProtection="1">
      <alignment horizontal="left" vertical="center"/>
      <protection locked="0"/>
    </xf>
    <xf numFmtId="0" fontId="9" fillId="0" borderId="0" xfId="21" applyFont="1" applyAlignment="1" applyProtection="1">
      <alignment horizontal="center" vertical="center"/>
      <protection locked="0"/>
    </xf>
    <xf numFmtId="0" fontId="9" fillId="0" borderId="0" xfId="21" applyFont="1" applyAlignment="1" applyProtection="1">
      <alignment horizontal="center"/>
      <protection locked="0"/>
    </xf>
    <xf numFmtId="0" fontId="19" fillId="0" borderId="0" xfId="25" applyFont="1" applyAlignment="1" applyProtection="1">
      <alignment horizontal="center" vertical="center" wrapText="1"/>
      <protection locked="0"/>
    </xf>
    <xf numFmtId="0" fontId="19" fillId="0" borderId="0" xfId="25" applyFont="1" applyAlignment="1" applyProtection="1">
      <alignment horizontal="left" vertical="center"/>
      <protection locked="0"/>
    </xf>
    <xf numFmtId="0" fontId="19" fillId="0" borderId="0" xfId="25" applyFont="1" applyAlignment="1" applyProtection="1">
      <alignment horizontal="center" vertical="center"/>
      <protection locked="0"/>
    </xf>
    <xf numFmtId="0" fontId="9" fillId="0" borderId="0" xfId="21" applyFont="1" applyAlignment="1" applyProtection="1">
      <alignment horizontal="left" vertical="center" wrapText="1"/>
      <protection locked="0"/>
    </xf>
    <xf numFmtId="0" fontId="9" fillId="0" borderId="0" xfId="21" applyFont="1" applyAlignment="1" applyProtection="1">
      <alignment horizontal="center" vertical="center" wrapText="1"/>
      <protection locked="0"/>
    </xf>
    <xf numFmtId="0" fontId="11" fillId="0" borderId="0" xfId="25" applyFont="1" applyAlignment="1" applyProtection="1">
      <alignment vertical="center"/>
      <protection hidden="1"/>
    </xf>
    <xf numFmtId="0" fontId="9" fillId="0" borderId="0" xfId="25" applyFont="1" applyAlignment="1" applyProtection="1">
      <alignment horizontal="right" vertical="center"/>
      <protection hidden="1"/>
    </xf>
    <xf numFmtId="0" fontId="11" fillId="0" borderId="0" xfId="21" applyFont="1" applyAlignment="1" applyProtection="1">
      <alignment horizontal="left" vertical="center"/>
      <protection locked="0"/>
    </xf>
    <xf numFmtId="0" fontId="11" fillId="0" borderId="0" xfId="21" applyFont="1" applyAlignment="1" applyProtection="1">
      <alignment horizontal="center" vertical="center"/>
      <protection locked="0"/>
    </xf>
    <xf numFmtId="0" fontId="8" fillId="0" borderId="13" xfId="25" applyFont="1" applyBorder="1" applyAlignment="1" applyProtection="1">
      <alignment horizontal="center" vertical="center"/>
      <protection hidden="1"/>
    </xf>
    <xf numFmtId="0" fontId="8" fillId="0" borderId="13" xfId="21" applyFont="1" applyBorder="1" applyAlignment="1" applyProtection="1">
      <alignment horizontal="center" vertical="center" wrapText="1"/>
      <protection hidden="1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22" fillId="0" borderId="13" xfId="21" applyFont="1" applyBorder="1" applyAlignment="1" applyProtection="1">
      <alignment horizontal="center" vertical="center" wrapText="1"/>
      <protection hidden="1"/>
    </xf>
    <xf numFmtId="0" fontId="8" fillId="0" borderId="10" xfId="21" applyFont="1" applyBorder="1" applyAlignment="1" applyProtection="1">
      <alignment horizontal="center" vertical="center" wrapText="1"/>
      <protection hidden="1"/>
    </xf>
    <xf numFmtId="0" fontId="12" fillId="0" borderId="0" xfId="21" applyFont="1" applyAlignment="1" applyProtection="1">
      <alignment horizontal="left" vertical="center"/>
      <protection locked="0"/>
    </xf>
    <xf numFmtId="0" fontId="12" fillId="0" borderId="0" xfId="21" applyFont="1" applyAlignment="1" applyProtection="1">
      <alignment horizontal="center" vertical="center"/>
      <protection locked="0"/>
    </xf>
    <xf numFmtId="0" fontId="10" fillId="0" borderId="10" xfId="25" applyFont="1" applyBorder="1" applyAlignment="1" applyProtection="1">
      <alignment horizontal="center" vertical="center"/>
      <protection hidden="1"/>
    </xf>
    <xf numFmtId="164" fontId="10" fillId="0" borderId="10" xfId="25" applyNumberFormat="1" applyFont="1" applyBorder="1" applyAlignment="1" applyProtection="1">
      <alignment horizontal="left" vertical="center" wrapText="1"/>
      <protection hidden="1"/>
    </xf>
    <xf numFmtId="165" fontId="10" fillId="0" borderId="10" xfId="25" applyNumberFormat="1" applyFont="1" applyBorder="1" applyAlignment="1" applyProtection="1">
      <alignment horizontal="center" vertical="center"/>
      <protection locked="0"/>
    </xf>
    <xf numFmtId="165" fontId="10" fillId="0" borderId="10" xfId="25" applyNumberFormat="1" applyFont="1" applyBorder="1" applyAlignment="1">
      <alignment horizontal="center" vertical="center"/>
    </xf>
    <xf numFmtId="0" fontId="20" fillId="0" borderId="10" xfId="21" applyFont="1" applyBorder="1" applyAlignment="1" applyProtection="1">
      <alignment horizontal="center" vertical="center"/>
      <protection locked="0"/>
    </xf>
    <xf numFmtId="0" fontId="11" fillId="0" borderId="10" xfId="21" applyFont="1" applyBorder="1" applyAlignment="1" applyProtection="1">
      <alignment horizontal="left" vertical="center"/>
      <protection hidden="1"/>
    </xf>
    <xf numFmtId="165" fontId="11" fillId="0" borderId="10" xfId="25" applyNumberFormat="1" applyFont="1" applyBorder="1" applyAlignment="1" applyProtection="1">
      <alignment horizontal="center" vertical="center"/>
      <protection locked="0"/>
    </xf>
    <xf numFmtId="165" fontId="11" fillId="0" borderId="10" xfId="25" applyNumberFormat="1" applyFont="1" applyBorder="1" applyAlignment="1">
      <alignment horizontal="center" vertical="center"/>
    </xf>
    <xf numFmtId="0" fontId="20" fillId="0" borderId="0" xfId="21" applyFont="1" applyAlignment="1" applyProtection="1">
      <alignment horizontal="left" vertical="center"/>
      <protection locked="0"/>
    </xf>
    <xf numFmtId="0" fontId="20" fillId="0" borderId="0" xfId="21" applyFont="1" applyAlignment="1" applyProtection="1">
      <alignment horizontal="center" vertical="center"/>
      <protection locked="0"/>
    </xf>
    <xf numFmtId="0" fontId="11" fillId="0" borderId="10" xfId="21" applyFont="1" applyBorder="1" applyAlignment="1">
      <alignment vertical="center" wrapText="1"/>
    </xf>
    <xf numFmtId="0" fontId="9" fillId="0" borderId="10" xfId="21" applyFont="1" applyBorder="1" applyAlignment="1" applyProtection="1">
      <alignment horizontal="center" vertical="center"/>
      <protection locked="0"/>
    </xf>
    <xf numFmtId="0" fontId="9" fillId="0" borderId="10" xfId="21" applyFont="1" applyBorder="1" applyAlignment="1">
      <alignment vertical="center" wrapText="1"/>
    </xf>
    <xf numFmtId="165" fontId="9" fillId="0" borderId="10" xfId="25" applyNumberFormat="1" applyFont="1" applyBorder="1" applyAlignment="1" applyProtection="1">
      <alignment horizontal="center" vertical="center"/>
      <protection locked="0"/>
    </xf>
    <xf numFmtId="165" fontId="9" fillId="0" borderId="10" xfId="25" applyNumberFormat="1" applyFont="1" applyBorder="1" applyAlignment="1">
      <alignment horizontal="center" vertical="center"/>
    </xf>
    <xf numFmtId="0" fontId="11" fillId="0" borderId="10" xfId="21" applyFont="1" applyBorder="1" applyAlignment="1" applyProtection="1">
      <alignment vertical="center"/>
      <protection hidden="1"/>
    </xf>
    <xf numFmtId="0" fontId="11" fillId="0" borderId="10" xfId="21" applyFont="1" applyBorder="1" applyAlignment="1">
      <alignment horizontal="left" vertical="center"/>
    </xf>
    <xf numFmtId="0" fontId="11" fillId="0" borderId="10" xfId="21" applyFont="1" applyBorder="1" applyAlignment="1">
      <alignment vertical="center"/>
    </xf>
    <xf numFmtId="0" fontId="11" fillId="0" borderId="10" xfId="21" applyFont="1" applyBorder="1" applyAlignment="1" applyProtection="1">
      <alignment horizontal="left" vertical="center"/>
      <protection locked="0"/>
    </xf>
    <xf numFmtId="0" fontId="10" fillId="0" borderId="10" xfId="25" applyFont="1" applyBorder="1" applyAlignment="1" applyProtection="1">
      <alignment horizontal="right" vertical="center"/>
      <protection hidden="1"/>
    </xf>
    <xf numFmtId="0" fontId="11" fillId="0" borderId="10" xfId="21" applyFont="1" applyBorder="1" applyAlignment="1" applyProtection="1">
      <alignment vertical="center"/>
      <protection locked="0"/>
    </xf>
    <xf numFmtId="0" fontId="9" fillId="0" borderId="10" xfId="21" applyFont="1" applyBorder="1" applyAlignment="1" applyProtection="1">
      <alignment vertical="center"/>
      <protection hidden="1"/>
    </xf>
    <xf numFmtId="2" fontId="20" fillId="0" borderId="0" xfId="21" applyNumberFormat="1" applyFont="1" applyAlignment="1" applyProtection="1">
      <alignment horizontal="left" vertical="center"/>
      <protection locked="0"/>
    </xf>
    <xf numFmtId="2" fontId="20" fillId="0" borderId="0" xfId="21" applyNumberFormat="1" applyFont="1" applyAlignment="1" applyProtection="1">
      <alignment horizontal="center" vertical="center"/>
      <protection locked="0"/>
    </xf>
    <xf numFmtId="0" fontId="8" fillId="0" borderId="0" xfId="21" applyFont="1" applyAlignment="1" applyProtection="1">
      <alignment horizontal="left" vertical="center"/>
      <protection locked="0"/>
    </xf>
    <xf numFmtId="0" fontId="8" fillId="0" borderId="0" xfId="2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34" fillId="0" borderId="10" xfId="21" applyFont="1" applyBorder="1" applyAlignment="1">
      <alignment horizontal="left" vertical="center" wrapText="1"/>
    </xf>
    <xf numFmtId="0" fontId="11" fillId="0" borderId="10" xfId="21" applyFont="1" applyBorder="1" applyAlignment="1" applyProtection="1">
      <alignment vertical="center" wrapText="1"/>
      <protection hidden="1"/>
    </xf>
    <xf numFmtId="0" fontId="34" fillId="0" borderId="10" xfId="21" applyFont="1" applyBorder="1" applyAlignment="1" applyProtection="1">
      <alignment horizontal="left" vertical="center" wrapText="1"/>
      <protection hidden="1"/>
    </xf>
    <xf numFmtId="166" fontId="9" fillId="0" borderId="10" xfId="25" applyNumberFormat="1" applyFont="1" applyBorder="1" applyAlignment="1" applyProtection="1">
      <alignment horizontal="center" vertical="center"/>
      <protection locked="0"/>
    </xf>
    <xf numFmtId="166" fontId="35" fillId="0" borderId="10" xfId="21" applyNumberFormat="1" applyFont="1" applyBorder="1" applyAlignment="1" applyProtection="1">
      <alignment horizontal="left" vertical="center"/>
      <protection hidden="1"/>
    </xf>
    <xf numFmtId="166" fontId="9" fillId="0" borderId="0" xfId="21" applyNumberFormat="1" applyFont="1" applyAlignment="1" applyProtection="1">
      <alignment horizontal="left" vertical="center"/>
      <protection locked="0"/>
    </xf>
    <xf numFmtId="166" fontId="9" fillId="0" borderId="0" xfId="21" applyNumberFormat="1" applyFont="1" applyAlignment="1" applyProtection="1">
      <alignment horizontal="center" vertical="center"/>
      <protection locked="0"/>
    </xf>
    <xf numFmtId="166" fontId="9" fillId="0" borderId="10" xfId="21" applyNumberFormat="1" applyFont="1" applyBorder="1" applyAlignment="1" applyProtection="1">
      <alignment vertical="center" wrapText="1"/>
      <protection hidden="1"/>
    </xf>
    <xf numFmtId="0" fontId="20" fillId="0" borderId="10" xfId="25" applyFont="1" applyBorder="1" applyAlignment="1" applyProtection="1">
      <alignment horizontal="center" vertical="center"/>
      <protection locked="0"/>
    </xf>
    <xf numFmtId="0" fontId="11" fillId="0" borderId="0" xfId="21" applyFont="1" applyAlignment="1" applyProtection="1">
      <alignment horizontal="center"/>
      <protection locked="0"/>
    </xf>
    <xf numFmtId="0" fontId="12" fillId="0" borderId="0" xfId="21" applyFont="1" applyAlignment="1" applyProtection="1">
      <alignment horizontal="center"/>
      <protection locked="0"/>
    </xf>
    <xf numFmtId="0" fontId="20" fillId="0" borderId="0" xfId="21" applyFont="1" applyAlignment="1" applyProtection="1">
      <alignment horizontal="center"/>
      <protection locked="0"/>
    </xf>
    <xf numFmtId="0" fontId="8" fillId="0" borderId="0" xfId="21" applyFont="1" applyAlignment="1" applyProtection="1">
      <alignment horizontal="center"/>
      <protection locked="0"/>
    </xf>
    <xf numFmtId="166" fontId="9" fillId="0" borderId="0" xfId="21" applyNumberFormat="1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6" fillId="0" borderId="10" xfId="25" applyFont="1" applyBorder="1" applyAlignment="1" applyProtection="1">
      <alignment horizontal="right" vertical="center"/>
      <protection locked="0"/>
    </xf>
    <xf numFmtId="164" fontId="11" fillId="0" borderId="10" xfId="25" applyNumberFormat="1" applyFont="1" applyBorder="1" applyAlignment="1" applyProtection="1">
      <alignment horizontal="left" vertical="center" wrapText="1"/>
      <protection hidden="1"/>
    </xf>
    <xf numFmtId="164" fontId="11" fillId="0" borderId="10" xfId="25" applyNumberFormat="1" applyFont="1" applyBorder="1" applyAlignment="1">
      <alignment horizontal="left" vertical="center" wrapText="1"/>
    </xf>
    <xf numFmtId="164" fontId="11" fillId="0" borderId="10" xfId="25" applyNumberFormat="1" applyFont="1" applyBorder="1" applyAlignment="1" applyProtection="1">
      <alignment horizontal="left" vertical="center" wrapText="1"/>
      <protection locked="0"/>
    </xf>
    <xf numFmtId="0" fontId="20" fillId="0" borderId="0" xfId="21" applyFont="1" applyAlignment="1" applyProtection="1">
      <alignment vertical="center"/>
      <protection locked="0"/>
    </xf>
    <xf numFmtId="166" fontId="20" fillId="0" borderId="0" xfId="25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0" fontId="10" fillId="0" borderId="0" xfId="21" applyFont="1" applyAlignment="1" applyProtection="1">
      <alignment horizontal="left" vertical="center"/>
      <protection locked="0"/>
    </xf>
    <xf numFmtId="0" fontId="10" fillId="0" borderId="0" xfId="21" applyFont="1" applyAlignment="1" applyProtection="1">
      <alignment horizontal="center" vertical="center"/>
      <protection locked="0"/>
    </xf>
    <xf numFmtId="164" fontId="10" fillId="0" borderId="0" xfId="25" applyNumberFormat="1" applyFont="1" applyAlignment="1" applyProtection="1">
      <alignment vertical="center" wrapText="1"/>
      <protection hidden="1"/>
    </xf>
    <xf numFmtId="0" fontId="12" fillId="0" borderId="0" xfId="21" applyFont="1" applyAlignment="1" applyProtection="1">
      <alignment horizontal="center" vertical="center"/>
      <protection hidden="1"/>
    </xf>
    <xf numFmtId="0" fontId="22" fillId="0" borderId="0" xfId="21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Protection="1">
      <protection locked="0"/>
    </xf>
    <xf numFmtId="0" fontId="26" fillId="0" borderId="0" xfId="21" applyFont="1" applyAlignment="1" applyProtection="1">
      <alignment horizontal="center"/>
      <protection locked="0"/>
    </xf>
    <xf numFmtId="0" fontId="10" fillId="0" borderId="0" xfId="21" applyFont="1" applyAlignment="1" applyProtection="1">
      <alignment horizontal="center"/>
      <protection locked="0"/>
    </xf>
    <xf numFmtId="0" fontId="9" fillId="0" borderId="0" xfId="21" applyFont="1" applyAlignment="1" applyProtection="1">
      <alignment horizontal="center" vertical="center"/>
      <protection hidden="1"/>
    </xf>
    <xf numFmtId="0" fontId="19" fillId="0" borderId="0" xfId="25" applyFont="1" applyAlignment="1" applyProtection="1">
      <alignment vertical="center"/>
      <protection locked="0"/>
    </xf>
    <xf numFmtId="0" fontId="9" fillId="0" borderId="0" xfId="21" applyFont="1" applyAlignment="1" applyProtection="1">
      <alignment vertical="center" wrapText="1"/>
      <protection locked="0"/>
    </xf>
    <xf numFmtId="0" fontId="9" fillId="0" borderId="0" xfId="21" applyFont="1" applyAlignment="1" applyProtection="1">
      <alignment horizontal="right" vertical="center"/>
      <protection hidden="1"/>
    </xf>
    <xf numFmtId="0" fontId="9" fillId="0" borderId="13" xfId="25" applyFont="1" applyBorder="1" applyAlignment="1" applyProtection="1">
      <alignment vertical="center"/>
      <protection hidden="1"/>
    </xf>
    <xf numFmtId="0" fontId="9" fillId="0" borderId="13" xfId="21" applyFont="1" applyBorder="1" applyAlignment="1" applyProtection="1">
      <alignment horizontal="center" vertical="center" wrapText="1"/>
      <protection hidden="1"/>
    </xf>
    <xf numFmtId="0" fontId="10" fillId="0" borderId="10" xfId="21" applyFont="1" applyBorder="1" applyAlignment="1" applyProtection="1">
      <alignment horizontal="center" vertical="center"/>
      <protection hidden="1"/>
    </xf>
    <xf numFmtId="0" fontId="10" fillId="0" borderId="10" xfId="21" applyFont="1" applyBorder="1" applyAlignment="1" applyProtection="1">
      <alignment horizontal="center" vertical="center" wrapText="1"/>
      <protection hidden="1"/>
    </xf>
    <xf numFmtId="165" fontId="10" fillId="0" borderId="10" xfId="21" applyNumberFormat="1" applyFont="1" applyBorder="1" applyAlignment="1">
      <alignment horizontal="center" vertical="center"/>
    </xf>
    <xf numFmtId="165" fontId="10" fillId="0" borderId="10" xfId="21" applyNumberFormat="1" applyFont="1" applyBorder="1" applyAlignment="1" applyProtection="1">
      <alignment horizontal="center" vertical="center"/>
      <protection locked="0"/>
    </xf>
    <xf numFmtId="165" fontId="11" fillId="0" borderId="10" xfId="21" applyNumberFormat="1" applyFont="1" applyBorder="1" applyAlignment="1" applyProtection="1">
      <alignment horizontal="center" vertical="center"/>
      <protection locked="0"/>
    </xf>
    <xf numFmtId="165" fontId="11" fillId="0" borderId="10" xfId="21" applyNumberFormat="1" applyFont="1" applyBorder="1" applyAlignment="1">
      <alignment horizontal="center" vertical="center"/>
    </xf>
    <xf numFmtId="165" fontId="11" fillId="0" borderId="10" xfId="21" applyNumberFormat="1" applyFont="1" applyBorder="1" applyAlignment="1" applyProtection="1">
      <alignment horizontal="center" vertical="center" wrapText="1"/>
      <protection locked="0"/>
    </xf>
    <xf numFmtId="165" fontId="11" fillId="0" borderId="10" xfId="21" applyNumberFormat="1" applyFont="1" applyBorder="1" applyAlignment="1">
      <alignment horizontal="center" vertical="center" wrapText="1"/>
    </xf>
    <xf numFmtId="165" fontId="9" fillId="0" borderId="10" xfId="21" applyNumberFormat="1" applyFont="1" applyBorder="1" applyAlignment="1" applyProtection="1">
      <alignment horizontal="center" vertical="center" wrapText="1"/>
      <protection locked="0"/>
    </xf>
    <xf numFmtId="165" fontId="9" fillId="0" borderId="10" xfId="21" applyNumberFormat="1" applyFont="1" applyBorder="1" applyAlignment="1">
      <alignment horizontal="center" vertical="center"/>
    </xf>
    <xf numFmtId="1" fontId="20" fillId="0" borderId="10" xfId="21" applyNumberFormat="1" applyFont="1" applyBorder="1" applyAlignment="1" applyProtection="1">
      <alignment horizontal="center" vertical="center"/>
      <protection locked="0"/>
    </xf>
    <xf numFmtId="165" fontId="10" fillId="0" borderId="10" xfId="21" applyNumberFormat="1" applyFont="1" applyBorder="1" applyAlignment="1">
      <alignment horizontal="center" vertical="center" wrapText="1"/>
    </xf>
    <xf numFmtId="166" fontId="9" fillId="0" borderId="10" xfId="21" applyNumberFormat="1" applyFont="1" applyBorder="1" applyAlignment="1" applyProtection="1">
      <alignment horizontal="center" vertical="center"/>
      <protection locked="0"/>
    </xf>
    <xf numFmtId="166" fontId="9" fillId="0" borderId="10" xfId="21" applyNumberFormat="1" applyFont="1" applyBorder="1" applyAlignment="1" applyProtection="1">
      <alignment vertical="center"/>
      <protection hidden="1"/>
    </xf>
    <xf numFmtId="165" fontId="9" fillId="0" borderId="10" xfId="21" applyNumberFormat="1" applyFont="1" applyBorder="1" applyAlignment="1">
      <alignment horizontal="center" vertical="center" wrapText="1"/>
    </xf>
    <xf numFmtId="166" fontId="20" fillId="0" borderId="0" xfId="21" applyNumberFormat="1" applyFont="1" applyAlignment="1" applyProtection="1">
      <alignment vertical="center"/>
      <protection locked="0"/>
    </xf>
    <xf numFmtId="0" fontId="11" fillId="0" borderId="10" xfId="21" applyFont="1" applyBorder="1" applyAlignment="1" applyProtection="1">
      <alignment vertical="center" wrapText="1"/>
      <protection locked="0"/>
    </xf>
    <xf numFmtId="0" fontId="9" fillId="0" borderId="0" xfId="21" applyFont="1" applyAlignment="1" applyProtection="1">
      <alignment vertical="center"/>
      <protection locked="0" hidden="1"/>
    </xf>
    <xf numFmtId="0" fontId="8" fillId="0" borderId="10" xfId="21" applyFont="1" applyBorder="1" applyAlignment="1" applyProtection="1">
      <alignment horizontal="center" vertical="center"/>
      <protection hidden="1"/>
    </xf>
    <xf numFmtId="0" fontId="10" fillId="0" borderId="10" xfId="21" applyFont="1" applyBorder="1" applyAlignment="1" applyProtection="1">
      <alignment vertical="center"/>
      <protection hidden="1"/>
    </xf>
    <xf numFmtId="0" fontId="8" fillId="0" borderId="0" xfId="21" applyFont="1" applyAlignment="1" applyProtection="1">
      <alignment horizontal="center" vertical="center"/>
      <protection hidden="1"/>
    </xf>
    <xf numFmtId="166" fontId="8" fillId="0" borderId="0" xfId="21" applyNumberFormat="1" applyFont="1" applyAlignment="1" applyProtection="1">
      <alignment horizontal="center" vertical="center"/>
      <protection hidden="1"/>
    </xf>
    <xf numFmtId="0" fontId="10" fillId="0" borderId="0" xfId="21" applyFont="1" applyAlignment="1" applyProtection="1">
      <alignment horizontal="left" vertical="center"/>
      <protection hidden="1"/>
    </xf>
    <xf numFmtId="0" fontId="9" fillId="0" borderId="0" xfId="21" applyFont="1" applyAlignment="1" applyProtection="1">
      <alignment horizontal="left" vertical="center"/>
      <protection hidden="1"/>
    </xf>
    <xf numFmtId="0" fontId="31" fillId="0" borderId="0" xfId="21" applyFont="1" applyAlignment="1" applyProtection="1">
      <alignment horizontal="center" vertical="center"/>
      <protection hidden="1"/>
    </xf>
    <xf numFmtId="0" fontId="11" fillId="0" borderId="0" xfId="0" applyFont="1" applyProtection="1">
      <protection hidden="1"/>
    </xf>
    <xf numFmtId="0" fontId="11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1" fillId="0" borderId="0" xfId="0" applyFont="1" applyProtection="1">
      <protection locked="0"/>
    </xf>
    <xf numFmtId="0" fontId="8" fillId="0" borderId="0" xfId="0" applyFont="1" applyProtection="1">
      <protection hidden="1"/>
    </xf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locked="0"/>
    </xf>
    <xf numFmtId="0" fontId="10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locked="0" hidden="1"/>
    </xf>
    <xf numFmtId="0" fontId="9" fillId="0" borderId="0" xfId="0" applyFont="1" applyProtection="1">
      <protection locked="0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left" vertical="center"/>
      <protection locked="0"/>
    </xf>
    <xf numFmtId="0" fontId="11" fillId="0" borderId="0" xfId="25" applyFont="1" applyAlignment="1" applyProtection="1">
      <alignment horizontal="right" vertical="center"/>
      <protection locked="0"/>
    </xf>
    <xf numFmtId="0" fontId="11" fillId="0" borderId="0" xfId="25" applyFont="1" applyAlignment="1" applyProtection="1">
      <alignment horizontal="left" vertical="center"/>
      <protection locked="0"/>
    </xf>
    <xf numFmtId="0" fontId="11" fillId="0" borderId="0" xfId="25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25" applyFont="1" applyProtection="1">
      <protection hidden="1"/>
    </xf>
    <xf numFmtId="0" fontId="11" fillId="0" borderId="0" xfId="25" applyFont="1" applyAlignment="1" applyProtection="1">
      <alignment horizontal="center"/>
      <protection hidden="1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25" applyFont="1" applyAlignment="1" applyProtection="1">
      <alignment horizontal="right"/>
      <protection hidden="1"/>
    </xf>
    <xf numFmtId="0" fontId="19" fillId="0" borderId="0" xfId="25" applyFont="1" applyAlignment="1" applyProtection="1">
      <alignment horizontal="center"/>
      <protection hidden="1"/>
    </xf>
    <xf numFmtId="0" fontId="10" fillId="0" borderId="0" xfId="25" applyFont="1" applyAlignment="1" applyProtection="1">
      <alignment horizontal="center" vertical="center"/>
      <protection locked="0"/>
    </xf>
    <xf numFmtId="0" fontId="10" fillId="0" borderId="0" xfId="25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right" vertical="center" wrapText="1"/>
      <protection hidden="1"/>
    </xf>
    <xf numFmtId="0" fontId="26" fillId="0" borderId="13" xfId="25" applyFont="1" applyBorder="1" applyAlignment="1" applyProtection="1">
      <alignment horizontal="center" vertical="center"/>
      <protection hidden="1"/>
    </xf>
    <xf numFmtId="0" fontId="26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 wrapText="1"/>
      <protection hidden="1"/>
    </xf>
    <xf numFmtId="165" fontId="10" fillId="0" borderId="37" xfId="25" applyNumberFormat="1" applyFont="1" applyBorder="1" applyAlignment="1">
      <alignment horizontal="center" vertical="center"/>
    </xf>
    <xf numFmtId="0" fontId="11" fillId="0" borderId="0" xfId="0" applyFont="1" applyAlignment="1" applyProtection="1">
      <alignment horizontal="left" vertical="center" wrapText="1"/>
      <protection locked="0"/>
    </xf>
    <xf numFmtId="165" fontId="10" fillId="0" borderId="0" xfId="25" applyNumberFormat="1" applyFont="1" applyAlignment="1">
      <alignment horizontal="center" vertical="center"/>
    </xf>
    <xf numFmtId="165" fontId="11" fillId="0" borderId="0" xfId="25" applyNumberFormat="1" applyFont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165" fontId="11" fillId="0" borderId="0" xfId="25" applyNumberFormat="1" applyFont="1" applyAlignment="1" applyProtection="1">
      <alignment horizontal="center" vertical="center"/>
      <protection locked="0"/>
    </xf>
    <xf numFmtId="2" fontId="11" fillId="0" borderId="0" xfId="0" applyNumberFormat="1" applyFont="1" applyAlignment="1" applyProtection="1">
      <alignment horizontal="left" vertical="center"/>
      <protection locked="0"/>
    </xf>
    <xf numFmtId="2" fontId="11" fillId="0" borderId="0" xfId="0" applyNumberFormat="1" applyFont="1" applyAlignment="1" applyProtection="1">
      <alignment horizontal="center" vertical="center"/>
      <protection locked="0"/>
    </xf>
    <xf numFmtId="165" fontId="11" fillId="0" borderId="0" xfId="0" applyNumberFormat="1" applyFont="1" applyAlignment="1" applyProtection="1">
      <alignment horizontal="left" vertical="center"/>
      <protection locked="0"/>
    </xf>
    <xf numFmtId="165" fontId="9" fillId="0" borderId="0" xfId="25" applyNumberFormat="1" applyFont="1" applyAlignment="1">
      <alignment horizontal="center" vertical="center"/>
    </xf>
    <xf numFmtId="165" fontId="9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65" fontId="20" fillId="0" borderId="0" xfId="0" applyNumberFormat="1" applyFont="1" applyAlignment="1">
      <alignment horizontal="left" vertical="center"/>
    </xf>
    <xf numFmtId="0" fontId="20" fillId="0" borderId="0" xfId="0" applyFont="1" applyAlignment="1" applyProtection="1">
      <alignment horizontal="center" vertical="center"/>
      <protection locked="0"/>
    </xf>
    <xf numFmtId="166" fontId="20" fillId="0" borderId="0" xfId="0" applyNumberFormat="1" applyFont="1" applyAlignment="1" applyProtection="1">
      <alignment horizontal="left" vertical="center"/>
      <protection locked="0"/>
    </xf>
    <xf numFmtId="0" fontId="36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20" fillId="0" borderId="0" xfId="0" applyFont="1" applyProtection="1">
      <protection locked="0"/>
    </xf>
    <xf numFmtId="166" fontId="20" fillId="0" borderId="0" xfId="0" applyNumberFormat="1" applyFont="1" applyAlignment="1" applyProtection="1">
      <alignment horizontal="center" vertical="center"/>
      <protection locked="0"/>
    </xf>
    <xf numFmtId="165" fontId="9" fillId="0" borderId="0" xfId="25" applyNumberFormat="1" applyFont="1" applyAlignment="1" applyProtection="1">
      <alignment horizontal="center" vertical="center"/>
      <protection locked="0"/>
    </xf>
    <xf numFmtId="0" fontId="10" fillId="0" borderId="10" xfId="25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5" fontId="11" fillId="0" borderId="37" xfId="25" applyNumberFormat="1" applyFont="1" applyBorder="1" applyAlignment="1">
      <alignment horizontal="center" vertical="center"/>
    </xf>
    <xf numFmtId="0" fontId="11" fillId="0" borderId="0" xfId="25" applyFont="1" applyAlignment="1" applyProtection="1">
      <alignment horizontal="center" vertical="center"/>
      <protection hidden="1"/>
    </xf>
    <xf numFmtId="164" fontId="11" fillId="0" borderId="0" xfId="25" applyNumberFormat="1" applyFont="1" applyAlignment="1" applyProtection="1">
      <alignment horizontal="left" vertical="center" wrapText="1"/>
      <protection hidden="1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31" fillId="0" borderId="12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9" fillId="0" borderId="0" xfId="0" applyFont="1" applyProtection="1">
      <protection locked="0"/>
    </xf>
    <xf numFmtId="0" fontId="11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right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166" fontId="10" fillId="0" borderId="0" xfId="0" applyNumberFormat="1" applyFont="1" applyAlignment="1" applyProtection="1">
      <alignment horizontal="center" vertical="center" wrapText="1"/>
      <protection hidden="1"/>
    </xf>
    <xf numFmtId="0" fontId="8" fillId="0" borderId="0" xfId="0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9" fillId="0" borderId="0" xfId="0" applyNumberFormat="1" applyFont="1" applyAlignment="1" applyProtection="1">
      <alignment horizontal="center" vertical="center"/>
      <protection locked="0"/>
    </xf>
    <xf numFmtId="165" fontId="9" fillId="0" borderId="0" xfId="0" applyNumberFormat="1" applyFont="1" applyAlignment="1">
      <alignment horizontal="center" vertical="center"/>
    </xf>
    <xf numFmtId="1" fontId="11" fillId="0" borderId="0" xfId="21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hidden="1"/>
    </xf>
    <xf numFmtId="165" fontId="10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 applyProtection="1">
      <alignment horizontal="center" vertical="center"/>
      <protection hidden="1"/>
    </xf>
    <xf numFmtId="165" fontId="10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" vertical="center" wrapText="1"/>
    </xf>
    <xf numFmtId="166" fontId="11" fillId="0" borderId="0" xfId="0" applyNumberFormat="1" applyFont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vertical="center"/>
      <protection locked="0"/>
    </xf>
    <xf numFmtId="1" fontId="9" fillId="0" borderId="0" xfId="0" applyNumberFormat="1" applyFont="1" applyAlignment="1" applyProtection="1">
      <alignment horizontal="center" vertical="center"/>
      <protection locked="0"/>
    </xf>
    <xf numFmtId="166" fontId="9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 hidden="1"/>
    </xf>
    <xf numFmtId="165" fontId="10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hidden="1"/>
    </xf>
    <xf numFmtId="0" fontId="10" fillId="0" borderId="0" xfId="0" applyFont="1" applyAlignment="1" applyProtection="1">
      <alignment horizontal="right"/>
      <protection locked="0"/>
    </xf>
    <xf numFmtId="165" fontId="21" fillId="0" borderId="24" xfId="45" applyNumberFormat="1" applyFont="1" applyBorder="1" applyAlignment="1">
      <alignment horizontal="center" vertical="center" wrapText="1"/>
    </xf>
    <xf numFmtId="166" fontId="9" fillId="0" borderId="47" xfId="21" applyNumberFormat="1" applyFont="1" applyBorder="1" applyAlignment="1" applyProtection="1">
      <alignment vertical="center"/>
      <protection hidden="1"/>
    </xf>
    <xf numFmtId="166" fontId="20" fillId="0" borderId="47" xfId="45" applyNumberFormat="1" applyFont="1" applyBorder="1" applyAlignment="1">
      <alignment horizontal="center" vertical="center" wrapText="1"/>
    </xf>
    <xf numFmtId="165" fontId="63" fillId="0" borderId="10" xfId="21" applyNumberFormat="1" applyFont="1" applyBorder="1" applyAlignment="1" applyProtection="1">
      <alignment horizontal="center" vertical="center"/>
      <protection locked="0"/>
    </xf>
    <xf numFmtId="0" fontId="11" fillId="0" borderId="0" xfId="21" applyFont="1" applyAlignment="1" applyProtection="1">
      <alignment horizontal="left" vertical="center"/>
      <protection hidden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center" wrapText="1"/>
      <protection locked="0"/>
    </xf>
    <xf numFmtId="0" fontId="11" fillId="0" borderId="0" xfId="21" applyFont="1" applyAlignment="1" applyProtection="1">
      <alignment horizontal="left" vertical="center"/>
      <protection locked="0"/>
    </xf>
    <xf numFmtId="0" fontId="9" fillId="0" borderId="0" xfId="21" applyFont="1" applyAlignment="1" applyProtection="1">
      <alignment horizontal="left" vertical="center"/>
      <protection hidden="1"/>
    </xf>
    <xf numFmtId="0" fontId="19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9" fillId="0" borderId="0" xfId="25" applyFont="1" applyAlignment="1" applyProtection="1">
      <alignment horizontal="center" vertical="center" wrapText="1"/>
      <protection locked="0"/>
    </xf>
    <xf numFmtId="0" fontId="10" fillId="0" borderId="0" xfId="25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hidden="1"/>
    </xf>
    <xf numFmtId="164" fontId="10" fillId="0" borderId="22" xfId="25" applyNumberFormat="1" applyFont="1" applyBorder="1" applyAlignment="1" applyProtection="1">
      <alignment horizontal="left" vertical="center" wrapText="1"/>
      <protection hidden="1"/>
    </xf>
    <xf numFmtId="164" fontId="10" fillId="0" borderId="24" xfId="25" applyNumberFormat="1" applyFont="1" applyBorder="1" applyAlignment="1" applyProtection="1">
      <alignment horizontal="left" vertical="center" wrapText="1"/>
      <protection hidden="1"/>
    </xf>
    <xf numFmtId="0" fontId="11" fillId="0" borderId="37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22" xfId="21" applyFont="1" applyBorder="1" applyAlignment="1" applyProtection="1">
      <alignment horizontal="left" vertical="center"/>
      <protection hidden="1"/>
    </xf>
    <xf numFmtId="0" fontId="11" fillId="0" borderId="24" xfId="21" applyFont="1" applyBorder="1" applyAlignment="1" applyProtection="1">
      <alignment horizontal="left" vertical="center"/>
      <protection hidden="1"/>
    </xf>
    <xf numFmtId="0" fontId="11" fillId="0" borderId="22" xfId="21" applyFont="1" applyBorder="1" applyAlignment="1" applyProtection="1">
      <alignment horizontal="left" vertical="center"/>
      <protection locked="0"/>
    </xf>
    <xf numFmtId="0" fontId="11" fillId="0" borderId="24" xfId="21" applyFont="1" applyBorder="1" applyAlignment="1" applyProtection="1">
      <alignment horizontal="left" vertical="center"/>
      <protection locked="0"/>
    </xf>
    <xf numFmtId="0" fontId="9" fillId="0" borderId="22" xfId="21" applyFont="1" applyBorder="1" applyAlignment="1" applyProtection="1">
      <alignment horizontal="left" vertical="center"/>
      <protection hidden="1"/>
    </xf>
    <xf numFmtId="0" fontId="9" fillId="0" borderId="24" xfId="21" applyFont="1" applyBorder="1" applyAlignment="1" applyProtection="1">
      <alignment horizontal="left" vertical="center"/>
      <protection hidden="1"/>
    </xf>
    <xf numFmtId="164" fontId="10" fillId="0" borderId="22" xfId="25" applyNumberFormat="1" applyFont="1" applyBorder="1" applyAlignment="1" applyProtection="1">
      <alignment horizontal="left" vertical="center"/>
      <protection hidden="1"/>
    </xf>
    <xf numFmtId="164" fontId="10" fillId="0" borderId="24" xfId="25" applyNumberFormat="1" applyFont="1" applyBorder="1" applyAlignment="1" applyProtection="1">
      <alignment horizontal="left" vertical="center"/>
      <protection hidden="1"/>
    </xf>
    <xf numFmtId="0" fontId="19" fillId="0" borderId="0" xfId="25" applyFont="1" applyAlignment="1" applyProtection="1">
      <alignment horizontal="center"/>
      <protection hidden="1"/>
    </xf>
    <xf numFmtId="0" fontId="26" fillId="0" borderId="22" xfId="25" applyFont="1" applyBorder="1" applyAlignment="1" applyProtection="1">
      <alignment horizontal="center" vertical="center"/>
      <protection hidden="1"/>
    </xf>
    <xf numFmtId="0" fontId="26" fillId="0" borderId="24" xfId="25" applyFont="1" applyBorder="1" applyAlignment="1" applyProtection="1">
      <alignment horizontal="center" vertical="center"/>
      <protection hidden="1"/>
    </xf>
    <xf numFmtId="0" fontId="10" fillId="0" borderId="11" xfId="21" applyFont="1" applyBorder="1" applyAlignment="1" applyProtection="1">
      <alignment horizontal="center" vertical="center"/>
      <protection locked="0"/>
    </xf>
    <xf numFmtId="0" fontId="31" fillId="0" borderId="12" xfId="21" applyFont="1" applyBorder="1" applyAlignment="1" applyProtection="1">
      <alignment horizontal="center" vertical="center"/>
      <protection hidden="1"/>
    </xf>
    <xf numFmtId="0" fontId="19" fillId="0" borderId="0" xfId="21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 wrapText="1"/>
      <protection locked="0"/>
    </xf>
    <xf numFmtId="0" fontId="12" fillId="0" borderId="12" xfId="21" applyFont="1" applyBorder="1" applyAlignment="1" applyProtection="1">
      <alignment horizontal="center" vertical="center"/>
      <protection hidden="1"/>
    </xf>
    <xf numFmtId="0" fontId="22" fillId="0" borderId="0" xfId="21" applyFont="1" applyAlignment="1">
      <alignment horizontal="center" vertical="center"/>
    </xf>
    <xf numFmtId="0" fontId="10" fillId="0" borderId="22" xfId="21" applyFont="1" applyBorder="1" applyAlignment="1">
      <alignment horizontal="center" vertical="center" wrapText="1"/>
    </xf>
    <xf numFmtId="0" fontId="10" fillId="0" borderId="23" xfId="21" applyFont="1" applyBorder="1" applyAlignment="1">
      <alignment horizontal="center" vertical="center" wrapText="1"/>
    </xf>
    <xf numFmtId="0" fontId="33" fillId="4" borderId="37" xfId="21" applyFont="1" applyFill="1" applyBorder="1" applyAlignment="1">
      <alignment horizontal="center" vertical="center" wrapText="1"/>
    </xf>
    <xf numFmtId="0" fontId="33" fillId="4" borderId="0" xfId="21" applyFont="1" applyFill="1" applyAlignment="1">
      <alignment horizontal="center" vertical="center" wrapText="1"/>
    </xf>
    <xf numFmtId="0" fontId="10" fillId="0" borderId="11" xfId="21" applyFont="1" applyBorder="1" applyAlignment="1" applyProtection="1">
      <alignment horizontal="center" vertical="center" wrapText="1"/>
      <protection locked="0"/>
    </xf>
    <xf numFmtId="0" fontId="10" fillId="0" borderId="0" xfId="21" applyFont="1" applyAlignment="1">
      <alignment horizontal="center" vertical="center"/>
    </xf>
    <xf numFmtId="0" fontId="10" fillId="0" borderId="0" xfId="21" applyFont="1" applyAlignment="1" applyProtection="1">
      <alignment horizontal="center" vertical="center" wrapText="1"/>
      <protection locked="0"/>
    </xf>
    <xf numFmtId="0" fontId="11" fillId="0" borderId="0" xfId="21" applyFont="1" applyAlignment="1" applyProtection="1">
      <alignment horizontal="center" vertical="center" wrapText="1"/>
      <protection locked="0"/>
    </xf>
    <xf numFmtId="0" fontId="10" fillId="0" borderId="0" xfId="21" applyFont="1" applyAlignment="1">
      <alignment horizontal="center" vertical="center" wrapText="1"/>
    </xf>
    <xf numFmtId="0" fontId="8" fillId="0" borderId="0" xfId="21" applyFont="1" applyAlignment="1" applyProtection="1">
      <alignment horizontal="center" wrapText="1"/>
      <protection locked="0"/>
    </xf>
    <xf numFmtId="0" fontId="18" fillId="0" borderId="0" xfId="51" applyFont="1" applyAlignment="1">
      <alignment horizontal="center" vertical="center" wrapText="1"/>
    </xf>
    <xf numFmtId="0" fontId="10" fillId="0" borderId="11" xfId="52" applyFont="1" applyBorder="1" applyAlignment="1">
      <alignment horizontal="center" vertical="center" wrapText="1"/>
    </xf>
    <xf numFmtId="0" fontId="31" fillId="0" borderId="12" xfId="52" applyFont="1" applyBorder="1" applyAlignment="1">
      <alignment horizontal="center" vertical="center" wrapText="1"/>
    </xf>
    <xf numFmtId="0" fontId="19" fillId="0" borderId="0" xfId="52" applyFont="1" applyAlignment="1">
      <alignment horizontal="center" vertical="center" wrapText="1"/>
    </xf>
    <xf numFmtId="0" fontId="10" fillId="0" borderId="0" xfId="52" applyFont="1" applyAlignment="1">
      <alignment horizontal="center" vertical="center" wrapText="1"/>
    </xf>
    <xf numFmtId="0" fontId="16" fillId="0" borderId="1" xfId="52" applyFont="1" applyBorder="1" applyAlignment="1">
      <alignment horizontal="center" vertical="center" wrapText="1"/>
    </xf>
    <xf numFmtId="0" fontId="16" fillId="0" borderId="30" xfId="52" applyFont="1" applyBorder="1" applyAlignment="1">
      <alignment horizontal="center" vertical="center" wrapText="1"/>
    </xf>
    <xf numFmtId="0" fontId="16" fillId="0" borderId="2" xfId="52" applyFont="1" applyBorder="1" applyAlignment="1">
      <alignment horizontal="center" vertical="center" wrapText="1"/>
    </xf>
    <xf numFmtId="0" fontId="16" fillId="0" borderId="16" xfId="52" applyFont="1" applyBorder="1" applyAlignment="1">
      <alignment horizontal="center" vertical="center" wrapText="1"/>
    </xf>
    <xf numFmtId="0" fontId="29" fillId="0" borderId="28" xfId="52" applyFont="1" applyBorder="1" applyAlignment="1">
      <alignment horizontal="center" vertical="center" wrapText="1"/>
    </xf>
    <xf numFmtId="0" fontId="29" fillId="0" borderId="18" xfId="52" applyFont="1" applyBorder="1" applyAlignment="1">
      <alignment horizontal="center" vertical="center" wrapText="1"/>
    </xf>
    <xf numFmtId="0" fontId="29" fillId="0" borderId="29" xfId="52" applyFont="1" applyBorder="1" applyAlignment="1">
      <alignment horizontal="center" vertical="center" wrapText="1"/>
    </xf>
    <xf numFmtId="0" fontId="29" fillId="0" borderId="20" xfId="52" applyFont="1" applyBorder="1" applyAlignment="1">
      <alignment horizontal="center" vertical="center" wrapText="1"/>
    </xf>
    <xf numFmtId="0" fontId="17" fillId="0" borderId="0" xfId="52" applyFont="1" applyAlignment="1">
      <alignment horizontal="center" vertical="center" wrapText="1"/>
    </xf>
    <xf numFmtId="0" fontId="25" fillId="0" borderId="11" xfId="52" applyFont="1" applyBorder="1" applyAlignment="1">
      <alignment horizontal="center" vertical="center" wrapText="1"/>
    </xf>
    <xf numFmtId="0" fontId="12" fillId="0" borderId="12" xfId="46" applyFont="1" applyBorder="1" applyAlignment="1">
      <alignment horizontal="center" vertical="center" wrapText="1"/>
    </xf>
    <xf numFmtId="0" fontId="9" fillId="0" borderId="1" xfId="45" applyFont="1" applyBorder="1" applyAlignment="1">
      <alignment horizontal="center" vertical="center" wrapText="1"/>
    </xf>
    <xf numFmtId="0" fontId="9" fillId="0" borderId="4" xfId="45" applyFont="1" applyBorder="1" applyAlignment="1">
      <alignment horizontal="center" vertical="center" wrapText="1"/>
    </xf>
    <xf numFmtId="0" fontId="9" fillId="0" borderId="2" xfId="45" applyFont="1" applyBorder="1" applyAlignment="1">
      <alignment horizontal="center" vertical="center" wrapText="1"/>
    </xf>
    <xf numFmtId="0" fontId="9" fillId="0" borderId="5" xfId="45" applyFont="1" applyBorder="1" applyAlignment="1">
      <alignment horizontal="center" vertical="center" wrapText="1"/>
    </xf>
    <xf numFmtId="0" fontId="20" fillId="0" borderId="14" xfId="45" applyFont="1" applyBorder="1" applyAlignment="1">
      <alignment horizontal="center" vertical="center" wrapText="1"/>
    </xf>
    <xf numFmtId="0" fontId="20" fillId="0" borderId="17" xfId="45" applyFont="1" applyBorder="1" applyAlignment="1">
      <alignment horizontal="center" vertical="center" wrapText="1"/>
    </xf>
    <xf numFmtId="0" fontId="26" fillId="0" borderId="3" xfId="45" applyFont="1" applyBorder="1" applyAlignment="1">
      <alignment horizontal="center" vertical="center" wrapText="1"/>
    </xf>
    <xf numFmtId="0" fontId="26" fillId="0" borderId="6" xfId="45" applyFont="1" applyBorder="1" applyAlignment="1">
      <alignment horizontal="center" vertical="center" wrapText="1"/>
    </xf>
    <xf numFmtId="0" fontId="8" fillId="0" borderId="22" xfId="21" applyFont="1" applyBorder="1" applyAlignment="1">
      <alignment horizontal="center" vertical="center" wrapText="1"/>
    </xf>
    <xf numFmtId="0" fontId="8" fillId="0" borderId="23" xfId="21" applyFont="1" applyBorder="1" applyAlignment="1">
      <alignment horizontal="center" vertical="center" wrapText="1"/>
    </xf>
    <xf numFmtId="0" fontId="8" fillId="0" borderId="24" xfId="21" applyFont="1" applyBorder="1" applyAlignment="1">
      <alignment horizontal="center" vertical="center" wrapText="1"/>
    </xf>
    <xf numFmtId="0" fontId="10" fillId="0" borderId="11" xfId="46" applyFont="1" applyBorder="1" applyAlignment="1">
      <alignment horizontal="center" vertical="center" wrapText="1"/>
    </xf>
    <xf numFmtId="0" fontId="19" fillId="0" borderId="0" xfId="21" applyFont="1" applyAlignment="1">
      <alignment horizontal="center" vertical="center"/>
    </xf>
    <xf numFmtId="0" fontId="20" fillId="0" borderId="15" xfId="21" applyFont="1" applyBorder="1" applyAlignment="1">
      <alignment horizontal="center" vertical="center"/>
    </xf>
    <xf numFmtId="0" fontId="20" fillId="0" borderId="16" xfId="21" applyFont="1" applyBorder="1" applyAlignment="1">
      <alignment horizontal="center" vertical="center"/>
    </xf>
    <xf numFmtId="0" fontId="20" fillId="0" borderId="25" xfId="21" applyFont="1" applyBorder="1" applyAlignment="1">
      <alignment horizontal="center" vertical="center"/>
    </xf>
    <xf numFmtId="0" fontId="8" fillId="0" borderId="0" xfId="21" applyFont="1" applyAlignment="1">
      <alignment horizontal="center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164" fontId="3" fillId="0" borderId="11" xfId="26" applyNumberFormat="1" applyFont="1" applyBorder="1" applyAlignment="1">
      <alignment horizontal="center" vertical="center" wrapText="1"/>
    </xf>
    <xf numFmtId="0" fontId="7" fillId="0" borderId="0" xfId="20" applyFont="1" applyAlignment="1">
      <alignment horizontal="center" vertical="center"/>
    </xf>
    <xf numFmtId="0" fontId="4" fillId="0" borderId="0" xfId="20" applyFont="1" applyAlignment="1">
      <alignment horizontal="center" vertical="center"/>
    </xf>
    <xf numFmtId="0" fontId="3" fillId="0" borderId="0" xfId="20" applyFont="1" applyAlignment="1">
      <alignment horizontal="center" vertical="center" wrapText="1"/>
    </xf>
    <xf numFmtId="0" fontId="7" fillId="0" borderId="12" xfId="20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19" xr:uid="{00000000-0005-0000-0000-000013000000}"/>
    <cellStyle name="Normal 2" xfId="20" xr:uid="{00000000-0005-0000-0000-000014000000}"/>
    <cellStyle name="Normal 2 2" xfId="21" xr:uid="{00000000-0005-0000-0000-000015000000}"/>
    <cellStyle name="Normal 3" xfId="22" xr:uid="{00000000-0005-0000-0000-000016000000}"/>
    <cellStyle name="Normal 4" xfId="23" xr:uid="{00000000-0005-0000-0000-000017000000}"/>
    <cellStyle name="Normal 5" xfId="24" xr:uid="{00000000-0005-0000-0000-000018000000}"/>
    <cellStyle name="Normal_Sheet1" xfId="25" xr:uid="{00000000-0005-0000-0000-000019000000}"/>
    <cellStyle name="Normal_Sheet1 2" xfId="26" xr:uid="{00000000-0005-0000-0000-00001A000000}"/>
    <cellStyle name="Style 1" xfId="27" xr:uid="{00000000-0005-0000-0000-00001B000000}"/>
    <cellStyle name="Акцент1" xfId="28" xr:uid="{00000000-0005-0000-0000-00001C000000}"/>
    <cellStyle name="Акцент2" xfId="29" xr:uid="{00000000-0005-0000-0000-00001D000000}"/>
    <cellStyle name="Акцент3" xfId="30" xr:uid="{00000000-0005-0000-0000-00001E000000}"/>
    <cellStyle name="Акцент4" xfId="31" xr:uid="{00000000-0005-0000-0000-00001F000000}"/>
    <cellStyle name="Акцент5" xfId="32" xr:uid="{00000000-0005-0000-0000-000020000000}"/>
    <cellStyle name="Акцент6" xfId="33" xr:uid="{00000000-0005-0000-0000-000021000000}"/>
    <cellStyle name="Ввод " xfId="34" xr:uid="{00000000-0005-0000-0000-000022000000}"/>
    <cellStyle name="Вывод" xfId="35" xr:uid="{00000000-0005-0000-0000-000023000000}"/>
    <cellStyle name="Вычисление" xfId="36" xr:uid="{00000000-0005-0000-0000-000024000000}"/>
    <cellStyle name="Заголовок 1" xfId="37" xr:uid="{00000000-0005-0000-0000-000025000000}"/>
    <cellStyle name="Заголовок 2" xfId="38" xr:uid="{00000000-0005-0000-0000-000026000000}"/>
    <cellStyle name="Заголовок 3" xfId="39" xr:uid="{00000000-0005-0000-0000-000027000000}"/>
    <cellStyle name="Заголовок 4" xfId="40" xr:uid="{00000000-0005-0000-0000-000028000000}"/>
    <cellStyle name="Итог" xfId="41" xr:uid="{00000000-0005-0000-0000-000029000000}"/>
    <cellStyle name="Контрольная ячейка" xfId="42" xr:uid="{00000000-0005-0000-0000-00002A000000}"/>
    <cellStyle name="Название" xfId="43" xr:uid="{00000000-0005-0000-0000-00002B000000}"/>
    <cellStyle name="Нейтральный" xfId="44" xr:uid="{00000000-0005-0000-0000-00002C000000}"/>
    <cellStyle name="Обычный 2" xfId="45" xr:uid="{00000000-0005-0000-0000-00002D000000}"/>
    <cellStyle name="Обычный 3" xfId="46" xr:uid="{00000000-0005-0000-0000-00002E000000}"/>
    <cellStyle name="Обычный 3 2" xfId="47" xr:uid="{00000000-0005-0000-0000-00002F000000}"/>
    <cellStyle name="Обычный 3 3" xfId="48" xr:uid="{00000000-0005-0000-0000-000030000000}"/>
    <cellStyle name="Обычный 3 3 2 2 2" xfId="49" xr:uid="{00000000-0005-0000-0000-000031000000}"/>
    <cellStyle name="Обычный 3 4" xfId="50" xr:uid="{00000000-0005-0000-0000-000032000000}"/>
    <cellStyle name="Обычный 3 4 2 2" xfId="51" xr:uid="{00000000-0005-0000-0000-000033000000}"/>
    <cellStyle name="Обычный 3 6" xfId="52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55" xr:uid="{00000000-0005-0000-0000-000037000000}"/>
    <cellStyle name="Пояснение" xfId="56" xr:uid="{00000000-0005-0000-0000-000038000000}"/>
    <cellStyle name="Примечание" xfId="57" xr:uid="{00000000-0005-0000-0000-000039000000}"/>
    <cellStyle name="Связанная ячейка" xfId="58" xr:uid="{00000000-0005-0000-0000-00003A000000}"/>
    <cellStyle name="Стиль 1" xfId="59" xr:uid="{00000000-0005-0000-0000-00003B000000}"/>
    <cellStyle name="Текст предупреждения" xfId="60" xr:uid="{00000000-0005-0000-0000-00003C000000}"/>
    <cellStyle name="Хороший" xfId="61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wA0ACAAUABNAAAAAAAAAAAAAAAAAAAAAAAAAAAAAAAAAAAAAAAAAAAAAAAAAAAAAAAAAAAAAAAAAAAAAAAAAAAAAAAAAAAAAAAAAAAAAAAAAAAAAAAAAAAAAAAAAAAAAADnBwwABAAcAAwAI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M0MTlaMCMGCSqGSIb3DQEJBDEWBBRvaVHUhfIOXdint0qo7FYLNWqCgDArBgsqhkiG9w0BCRACDDEcMBowGDAWBBRE5xMFRVajmd/v2Zzf5CvSbEm8HjANBgkqhkiG9w0BAQEFAASCAQCDlucHW28bHc31Kkwo4oyHz4SP3eZ1qat9OYHqslKY/ypV/pJlhbke7Pmiq7xDWt5FWkNmqstMJ0lTp2B4ZmVL3dD/sHrDaz+TSMOgtVAcFtXQP6iGRW6n42c08acSl+3uzyDpbF3CEuAR3GRKSRARhAweGojXRdADHT3yrk1StSFWH6oVZ4NJ5ubb9XqQOb7DpnKQnTzndwsa84bRD5UvxQ9EMj/O66s9BC97rvgDuoxLT2/jbt4lyD6MN2eCvGjE67Wao/0gruFafLFtw1QpfoTLugOhIClHg6eLzp2YYtWHh4yBSy4o8K6x0dPp/FK1Xi6bX8L5/pm/AHhnF2o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wA0ACAAUABNAAAAAAAAAAAAAAAAAAAAAAAAAAAAAAAAAAAAAAAAAAAAAAAAAAAAAAAAAAAAAAAAAAAAAAAAAAAAAAAAAAAAAAAAAAAAAAAAAAAAAAAAAAAAAAAAAAAAAADnBwwABAAcAAwAI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M0MTRaMCMGCSqGSIb3DQEJBDEWBBTn402eFggB1IT+JW4cQnsClSPD4TArBgsqhkiG9w0BCRACDDEcMBowGDAWBBRE5xMFRVajmd/v2Zzf5CvSbEm8HjANBgkqhkiG9w0BAQEFAASCAQAD80dRZMeHJXUMD5zwrcPfxDxRtB39dJUPRqmT2lwG6ZsGiwOlNe21hYAAYELLH6NyFZB6nyfSV5OwTda2IKUfLfRMZorI4jvHYw70XAboFj75eS12jGu5U6DWvsH4hS/et13caNBxYZVloSxsOHBviyrgo5q2dHhA1kj9HHI1EKKkELgcUzWh/JS44RzdNxoZVjs4yiRgWVkuHDtgrOD8CYvyxx+EazCpzuGQAEnnjDrasCtqfuaCU6RC2w0TapfySkqVXToTGncx8V12M7RqGjI91Qt+y5/4g195rUDv6xm00dnWxExENoNtoaoM9jDUNSbfrDSLuORPLFmwBXM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80EF40C-52FE-2C61-94EC-807252D6A1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0D0EFF4-B66A-1BE7-3020-C35B279626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ONA/chess/&#1350;&#1377;&#1389;&#1377;&#1392;&#1377;&#1399;&#1387;&#1406;%202023/Naxahashiv%20%20MSHAKUYT%20ev%20SPORT%202023%20(1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Naxahashiv%20AYL%20MSHAKUYT%20ev%20SPORT%20chshtum%202023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7">
          <cell r="A7" t="str">
            <v>«ԵՐԵՎԱՆԻ ԱՐԱԲԿԻՐԻ ՇԱԽՄԱՏԻ ՄԱՆԿԱՊԱՏԱՆԵԿԱՆ ՄԱՐԶԱԴՊՐՈՑ»  ՀՈԱԿ-ի</v>
          </cell>
        </row>
        <row r="68">
          <cell r="D68" t="str">
            <v>Տ.Գասպարյան</v>
          </cell>
        </row>
        <row r="70">
          <cell r="D70" t="str">
            <v>Ս.Հայրապետյան</v>
          </cell>
        </row>
      </sheetData>
      <sheetData sheetId="1">
        <row r="12">
          <cell r="F12">
            <v>263.39999999999998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5"/>
  <sheetViews>
    <sheetView view="pageBreakPreview" topLeftCell="A45" zoomScaleNormal="100" workbookViewId="0">
      <selection activeCell="C84" sqref="C84"/>
    </sheetView>
  </sheetViews>
  <sheetFormatPr defaultColWidth="9.140625" defaultRowHeight="17.25"/>
  <cols>
    <col min="1" max="1" width="6.5703125" style="387" customWidth="1"/>
    <col min="2" max="2" width="34.42578125" style="387" customWidth="1"/>
    <col min="3" max="3" width="37.140625" style="387" customWidth="1"/>
    <col min="4" max="4" width="24.7109375" style="456" customWidth="1"/>
    <col min="5" max="5" width="4.140625" style="456" customWidth="1"/>
    <col min="6" max="6" width="13.42578125" style="322" hidden="1" customWidth="1"/>
    <col min="7" max="8" width="9.140625" style="322"/>
    <col min="9" max="9" width="18.42578125" style="322" customWidth="1"/>
    <col min="10" max="10" width="9.140625" style="322"/>
    <col min="11" max="11" width="13" style="322" customWidth="1"/>
    <col min="12" max="12" width="11.5703125" style="322" customWidth="1"/>
    <col min="13" max="13" width="2.5703125" style="322" customWidth="1"/>
    <col min="14" max="14" width="9.140625" style="322"/>
    <col min="15" max="15" width="3.28515625" style="322" customWidth="1"/>
    <col min="16" max="16" width="9.140625" style="387"/>
    <col min="17" max="17" width="3.7109375" style="387" customWidth="1"/>
    <col min="18" max="18" width="10" style="387" customWidth="1"/>
    <col min="19" max="19" width="9.140625" style="387"/>
    <col min="20" max="20" width="9.28515625" style="387" customWidth="1"/>
    <col min="21" max="16384" width="9.140625" style="387"/>
  </cols>
  <sheetData>
    <row r="1" spans="1:12">
      <c r="D1" s="457" t="s">
        <v>0</v>
      </c>
      <c r="E1" s="407">
        <v>15</v>
      </c>
    </row>
    <row r="2" spans="1:12">
      <c r="D2" s="457" t="s">
        <v>1</v>
      </c>
      <c r="E2" s="457"/>
    </row>
    <row r="3" spans="1:12">
      <c r="D3" s="457" t="s">
        <v>2</v>
      </c>
      <c r="E3" s="457"/>
    </row>
    <row r="4" spans="1:12" ht="27" customHeight="1">
      <c r="D4" s="404" t="s">
        <v>3</v>
      </c>
      <c r="E4" s="404"/>
    </row>
    <row r="5" spans="1:12" ht="27" customHeight="1">
      <c r="D5" s="404" t="s">
        <v>4</v>
      </c>
      <c r="E5" s="404"/>
    </row>
    <row r="7" spans="1:12" ht="21" customHeight="1">
      <c r="C7" s="457"/>
      <c r="D7" s="457" t="s">
        <v>80</v>
      </c>
      <c r="E7" s="407">
        <v>17</v>
      </c>
      <c r="F7" s="457"/>
    </row>
    <row r="8" spans="1:12" ht="19.5" customHeight="1">
      <c r="C8" s="457"/>
      <c r="D8" s="457" t="s">
        <v>1</v>
      </c>
      <c r="E8" s="457"/>
      <c r="F8" s="457"/>
    </row>
    <row r="9" spans="1:12" ht="18.75" customHeight="1">
      <c r="C9" s="457"/>
      <c r="D9" s="457" t="s">
        <v>2</v>
      </c>
      <c r="E9" s="457"/>
      <c r="F9" s="457"/>
    </row>
    <row r="10" spans="1:12" ht="24.75" customHeight="1">
      <c r="C10" s="404"/>
      <c r="D10" s="404" t="s">
        <v>282</v>
      </c>
      <c r="E10" s="404"/>
      <c r="F10" s="457"/>
    </row>
    <row r="11" spans="1:12" ht="24" customHeight="1">
      <c r="C11" s="404"/>
      <c r="D11" s="404" t="s">
        <v>283</v>
      </c>
      <c r="E11" s="404"/>
      <c r="F11" s="457"/>
    </row>
    <row r="12" spans="1:12" ht="14.25" customHeight="1">
      <c r="C12" s="456"/>
      <c r="D12" s="458"/>
      <c r="E12" s="458"/>
      <c r="F12" s="408"/>
    </row>
    <row r="13" spans="1:12" ht="18.75" customHeight="1">
      <c r="A13" s="499" t="s">
        <v>5</v>
      </c>
      <c r="B13" s="499"/>
      <c r="C13" s="499"/>
      <c r="D13" s="499"/>
      <c r="E13" s="459"/>
      <c r="F13" s="460"/>
    </row>
    <row r="14" spans="1:12" ht="39" customHeight="1">
      <c r="A14" s="500" t="s">
        <v>6</v>
      </c>
      <c r="B14" s="500"/>
      <c r="C14" s="500"/>
      <c r="D14" s="500"/>
      <c r="E14" s="280"/>
    </row>
    <row r="15" spans="1:12" ht="18.75" customHeight="1">
      <c r="A15" s="501" t="s">
        <v>7</v>
      </c>
      <c r="B15" s="501"/>
      <c r="C15" s="501"/>
      <c r="D15" s="501"/>
      <c r="E15" s="411"/>
      <c r="F15" s="461"/>
      <c r="G15" s="462"/>
      <c r="H15" s="462"/>
      <c r="J15" s="462"/>
      <c r="K15" s="462"/>
      <c r="L15" s="462"/>
    </row>
    <row r="16" spans="1:12" ht="30" customHeight="1">
      <c r="A16" s="463"/>
      <c r="B16" s="463"/>
      <c r="C16" s="463"/>
      <c r="D16" s="464" t="s">
        <v>8</v>
      </c>
      <c r="E16" s="464"/>
      <c r="K16" s="421"/>
    </row>
    <row r="17" spans="1:15" ht="26.25" customHeight="1">
      <c r="A17" s="465" t="s">
        <v>9</v>
      </c>
      <c r="B17" s="502" t="s">
        <v>10</v>
      </c>
      <c r="C17" s="502"/>
      <c r="D17" s="466"/>
      <c r="E17" s="466"/>
    </row>
    <row r="18" spans="1:15" ht="19.5" customHeight="1">
      <c r="A18" s="288">
        <v>1</v>
      </c>
      <c r="B18" s="492" t="s">
        <v>11</v>
      </c>
      <c r="C18" s="492"/>
      <c r="D18" s="434">
        <f>+'Pastaci finansav.'!C11</f>
        <v>25153.200000000001</v>
      </c>
      <c r="E18" s="434"/>
      <c r="F18" s="467" t="s">
        <v>12</v>
      </c>
    </row>
    <row r="19" spans="1:15" ht="18" hidden="1" customHeight="1">
      <c r="A19" s="288">
        <v>2</v>
      </c>
      <c r="B19" s="492" t="s">
        <v>13</v>
      </c>
      <c r="C19" s="492"/>
      <c r="D19" s="468">
        <f>+D20</f>
        <v>0</v>
      </c>
      <c r="E19" s="434"/>
      <c r="F19" s="467"/>
    </row>
    <row r="20" spans="1:15" ht="18" hidden="1" customHeight="1">
      <c r="A20" s="278">
        <v>2.1</v>
      </c>
      <c r="B20" s="496" t="s">
        <v>14</v>
      </c>
      <c r="C20" s="496"/>
      <c r="D20" s="469"/>
      <c r="E20" s="434"/>
      <c r="F20" s="467"/>
    </row>
    <row r="21" spans="1:15" ht="21" customHeight="1">
      <c r="A21" s="288">
        <v>2</v>
      </c>
      <c r="B21" s="492" t="s">
        <v>15</v>
      </c>
      <c r="C21" s="492"/>
      <c r="D21" s="434">
        <f>+Komunal!N20</f>
        <v>0.6</v>
      </c>
      <c r="E21" s="468"/>
    </row>
    <row r="22" spans="1:15" s="396" customFormat="1" ht="17.25" hidden="1" customHeight="1">
      <c r="A22" s="288">
        <v>4</v>
      </c>
      <c r="B22" s="492" t="s">
        <v>16</v>
      </c>
      <c r="C22" s="492"/>
      <c r="D22" s="434">
        <f>+'Pastaci finansav.'!D11</f>
        <v>0</v>
      </c>
      <c r="E22" s="434"/>
      <c r="F22" s="467" t="s">
        <v>17</v>
      </c>
      <c r="G22" s="421"/>
      <c r="H22" s="421"/>
      <c r="I22" s="421"/>
      <c r="J22" s="421"/>
      <c r="K22" s="421"/>
      <c r="L22" s="421"/>
      <c r="M22" s="421"/>
      <c r="N22" s="421"/>
      <c r="O22" s="421"/>
    </row>
    <row r="23" spans="1:15" ht="20.25" hidden="1" customHeight="1">
      <c r="A23" s="288">
        <v>5</v>
      </c>
      <c r="B23" s="492" t="s">
        <v>18</v>
      </c>
      <c r="C23" s="492"/>
      <c r="D23" s="434"/>
      <c r="E23" s="434"/>
      <c r="F23" s="467" t="s">
        <v>19</v>
      </c>
    </row>
    <row r="24" spans="1:15" ht="18" hidden="1" customHeight="1">
      <c r="A24" s="288">
        <v>6</v>
      </c>
      <c r="B24" s="492" t="s">
        <v>20</v>
      </c>
      <c r="C24" s="492"/>
      <c r="D24" s="434">
        <f>+Komunal!M28</f>
        <v>0</v>
      </c>
      <c r="E24" s="434"/>
    </row>
    <row r="25" spans="1:15" ht="18" hidden="1" customHeight="1">
      <c r="A25" s="288">
        <v>7</v>
      </c>
      <c r="B25" s="492" t="s">
        <v>21</v>
      </c>
      <c r="C25" s="492"/>
      <c r="D25" s="434"/>
      <c r="E25" s="434"/>
    </row>
    <row r="26" spans="1:15" ht="18" hidden="1" customHeight="1">
      <c r="A26" s="288">
        <v>8</v>
      </c>
      <c r="B26" s="492" t="s">
        <v>22</v>
      </c>
      <c r="C26" s="492"/>
      <c r="D26" s="434"/>
      <c r="E26" s="434"/>
    </row>
    <row r="27" spans="1:15" ht="18" customHeight="1">
      <c r="A27" s="288">
        <v>3</v>
      </c>
      <c r="B27" s="492" t="s">
        <v>23</v>
      </c>
      <c r="C27" s="492"/>
      <c r="D27" s="468">
        <f>SUM(D28:D29)</f>
        <v>443.8</v>
      </c>
      <c r="E27" s="468"/>
    </row>
    <row r="28" spans="1:15" s="396" customFormat="1" ht="17.25" customHeight="1">
      <c r="A28" s="278">
        <v>3.1</v>
      </c>
      <c r="B28" s="496" t="s">
        <v>24</v>
      </c>
      <c r="C28" s="496"/>
      <c r="D28" s="470">
        <f>+D74</f>
        <v>443.8</v>
      </c>
      <c r="E28" s="470"/>
      <c r="F28" s="342"/>
      <c r="G28" s="421"/>
      <c r="H28" s="421"/>
      <c r="I28" s="421"/>
      <c r="J28" s="421"/>
      <c r="K28" s="421"/>
      <c r="L28" s="421"/>
      <c r="M28" s="421"/>
      <c r="N28" s="421"/>
      <c r="O28" s="421"/>
    </row>
    <row r="29" spans="1:15" s="396" customFormat="1" ht="17.25" hidden="1" customHeight="1">
      <c r="A29" s="278">
        <v>9.1999999999999993</v>
      </c>
      <c r="B29" s="496" t="s">
        <v>25</v>
      </c>
      <c r="C29" s="496"/>
      <c r="D29" s="469"/>
      <c r="E29" s="469"/>
      <c r="F29" s="342" t="s">
        <v>26</v>
      </c>
      <c r="G29" s="421"/>
      <c r="H29" s="421"/>
      <c r="I29" s="479"/>
      <c r="J29" s="421"/>
      <c r="K29" s="421"/>
      <c r="L29" s="421"/>
      <c r="M29" s="421"/>
      <c r="N29" s="421"/>
      <c r="O29" s="421"/>
    </row>
    <row r="30" spans="1:15" ht="17.25" hidden="1" customHeight="1">
      <c r="A30" s="288">
        <v>10</v>
      </c>
      <c r="B30" s="492" t="s">
        <v>27</v>
      </c>
      <c r="C30" s="492"/>
      <c r="D30" s="434"/>
      <c r="E30" s="434"/>
    </row>
    <row r="31" spans="1:15" s="421" customFormat="1" ht="17.25" hidden="1" customHeight="1">
      <c r="A31" s="471">
        <v>11</v>
      </c>
      <c r="B31" s="495"/>
      <c r="C31" s="495"/>
      <c r="D31" s="434"/>
      <c r="E31" s="434"/>
      <c r="F31" s="225"/>
    </row>
    <row r="32" spans="1:15" s="421" customFormat="1" ht="19.5" hidden="1" customHeight="1">
      <c r="A32" s="288">
        <v>12</v>
      </c>
      <c r="B32" s="495"/>
      <c r="C32" s="495"/>
      <c r="D32" s="434"/>
      <c r="E32" s="434"/>
      <c r="F32" s="107" t="s">
        <v>28</v>
      </c>
    </row>
    <row r="33" spans="1:25" ht="24" customHeight="1">
      <c r="A33" s="465"/>
      <c r="B33" s="498" t="s">
        <v>29</v>
      </c>
      <c r="C33" s="498"/>
      <c r="D33" s="473">
        <f>SUM(D18:D19,D21:D27,D30:D32)</f>
        <v>25597.599999999999</v>
      </c>
      <c r="E33" s="473"/>
    </row>
    <row r="34" spans="1:25" ht="23.25" customHeight="1">
      <c r="A34" s="456"/>
      <c r="B34" s="465"/>
      <c r="C34" s="474"/>
      <c r="D34" s="468"/>
      <c r="E34" s="468"/>
    </row>
    <row r="35" spans="1:25" ht="24.75" customHeight="1">
      <c r="A35" s="465" t="s">
        <v>30</v>
      </c>
      <c r="B35" s="497" t="s">
        <v>31</v>
      </c>
      <c r="C35" s="497"/>
      <c r="D35" s="475"/>
      <c r="E35" s="475"/>
      <c r="P35" s="322"/>
      <c r="Q35" s="322"/>
      <c r="R35" s="322"/>
      <c r="S35" s="322"/>
      <c r="T35" s="322"/>
      <c r="U35" s="322"/>
      <c r="V35" s="322"/>
      <c r="W35" s="322"/>
      <c r="X35" s="322"/>
      <c r="Y35" s="322"/>
    </row>
    <row r="36" spans="1:25" ht="18" customHeight="1">
      <c r="A36" s="288">
        <v>1</v>
      </c>
      <c r="B36" s="492" t="s">
        <v>117</v>
      </c>
      <c r="C36" s="492"/>
      <c r="D36" s="468">
        <f>+Ashkhatavardz!O13-'Dramakan hosqer'!D92</f>
        <v>23847.4</v>
      </c>
      <c r="E36" s="468"/>
      <c r="P36" s="322"/>
      <c r="Q36" s="322"/>
      <c r="R36" s="322"/>
      <c r="S36" s="322"/>
      <c r="T36" s="322"/>
      <c r="U36" s="322"/>
      <c r="V36" s="322"/>
      <c r="W36" s="322"/>
      <c r="X36" s="322"/>
      <c r="Y36" s="322"/>
    </row>
    <row r="37" spans="1:25" s="396" customFormat="1" ht="19.5" hidden="1" customHeight="1">
      <c r="A37" s="329">
        <v>1.1000000000000001</v>
      </c>
      <c r="B37" s="496" t="s">
        <v>33</v>
      </c>
      <c r="C37" s="496"/>
      <c r="D37" s="470">
        <f>+Ashkhatavardz!C8+Ashkhatavardz!J7</f>
        <v>0</v>
      </c>
      <c r="E37" s="470"/>
      <c r="F37" s="427"/>
      <c r="G37" s="421"/>
      <c r="H37" s="421"/>
      <c r="I37" s="421"/>
      <c r="J37" s="421"/>
      <c r="K37" s="421"/>
      <c r="L37" s="44"/>
      <c r="M37" s="421"/>
      <c r="N37" s="421"/>
      <c r="O37" s="421"/>
      <c r="P37" s="421"/>
      <c r="Q37" s="421"/>
      <c r="R37" s="421"/>
      <c r="S37" s="421"/>
      <c r="T37" s="421"/>
      <c r="U37" s="421"/>
      <c r="V37" s="421"/>
      <c r="W37" s="421"/>
      <c r="X37" s="421"/>
      <c r="Y37" s="421"/>
    </row>
    <row r="38" spans="1:25" s="396" customFormat="1" ht="19.5" hidden="1" customHeight="1">
      <c r="A38" s="329">
        <v>1.1000000000000001</v>
      </c>
      <c r="B38" s="496" t="s">
        <v>34</v>
      </c>
      <c r="C38" s="496"/>
      <c r="D38" s="470">
        <f>+Ashkhatavardz!C9+Ashkhatavardz!N7</f>
        <v>0</v>
      </c>
      <c r="E38" s="470"/>
      <c r="F38" s="421"/>
      <c r="G38" s="421"/>
      <c r="H38" s="421"/>
      <c r="I38" s="421"/>
      <c r="J38" s="421"/>
      <c r="K38" s="421"/>
      <c r="L38" s="421"/>
      <c r="M38" s="421"/>
      <c r="N38" s="421"/>
      <c r="O38" s="421"/>
      <c r="P38" s="421"/>
      <c r="Q38" s="421"/>
      <c r="R38" s="421"/>
      <c r="S38" s="421"/>
      <c r="T38" s="421"/>
      <c r="U38" s="421"/>
      <c r="V38" s="421"/>
      <c r="W38" s="421"/>
      <c r="X38" s="421"/>
      <c r="Y38" s="421"/>
    </row>
    <row r="39" spans="1:25" s="396" customFormat="1" ht="19.5" hidden="1" customHeight="1">
      <c r="A39" s="329">
        <v>1.3</v>
      </c>
      <c r="B39" s="496" t="s">
        <v>35</v>
      </c>
      <c r="C39" s="496"/>
      <c r="D39" s="470">
        <f>+Ashkhatavardz!C10+Ashkhatavardz!M7</f>
        <v>0</v>
      </c>
      <c r="E39" s="470"/>
      <c r="F39" s="421"/>
      <c r="G39" s="421"/>
      <c r="H39" s="421"/>
      <c r="I39" s="421"/>
      <c r="J39" s="421"/>
      <c r="K39" s="421"/>
      <c r="L39" s="421"/>
      <c r="M39" s="421"/>
      <c r="N39" s="421"/>
      <c r="O39" s="421"/>
      <c r="P39" s="421"/>
      <c r="Q39" s="421"/>
      <c r="R39" s="421"/>
      <c r="S39" s="421"/>
      <c r="T39" s="421"/>
      <c r="U39" s="421"/>
      <c r="V39" s="421"/>
      <c r="W39" s="421"/>
      <c r="X39" s="421"/>
      <c r="Y39" s="421"/>
    </row>
    <row r="40" spans="1:25" ht="18" customHeight="1">
      <c r="A40" s="288">
        <v>2</v>
      </c>
      <c r="B40" s="492" t="s">
        <v>36</v>
      </c>
      <c r="C40" s="492"/>
      <c r="D40" s="468">
        <f>+Komunal!F27</f>
        <v>256.7</v>
      </c>
      <c r="E40" s="434"/>
      <c r="F40" s="476">
        <f>+D40-Komunal!F27</f>
        <v>0</v>
      </c>
      <c r="P40" s="322"/>
      <c r="Q40" s="322"/>
      <c r="R40" s="322"/>
      <c r="S40" s="322"/>
      <c r="T40" s="322"/>
      <c r="U40" s="322"/>
      <c r="V40" s="322"/>
      <c r="W40" s="322"/>
      <c r="X40" s="322"/>
      <c r="Y40" s="322"/>
    </row>
    <row r="41" spans="1:25" ht="18" customHeight="1">
      <c r="A41" s="288">
        <v>3</v>
      </c>
      <c r="B41" s="492" t="s">
        <v>37</v>
      </c>
      <c r="C41" s="492"/>
      <c r="D41" s="468">
        <f>+Komunal!J27</f>
        <v>209.4</v>
      </c>
      <c r="E41" s="434"/>
      <c r="F41" s="476">
        <f>+D41-Komunal!J27</f>
        <v>0</v>
      </c>
      <c r="P41" s="322"/>
      <c r="Q41" s="322"/>
      <c r="R41" s="322"/>
      <c r="S41" s="322"/>
      <c r="T41" s="322"/>
      <c r="U41" s="322"/>
      <c r="V41" s="322"/>
      <c r="W41" s="322"/>
      <c r="X41" s="322"/>
      <c r="Y41" s="322"/>
    </row>
    <row r="42" spans="1:25" ht="18" customHeight="1">
      <c r="A42" s="288">
        <v>4</v>
      </c>
      <c r="B42" s="492" t="s">
        <v>38</v>
      </c>
      <c r="C42" s="492"/>
      <c r="D42" s="434">
        <f>+Komunal!O27</f>
        <v>15.5</v>
      </c>
      <c r="E42" s="434"/>
      <c r="F42" s="476">
        <f>+D42-Komunal!O27</f>
        <v>0</v>
      </c>
      <c r="P42" s="322"/>
      <c r="Q42" s="322"/>
      <c r="R42" s="322"/>
      <c r="S42" s="322"/>
      <c r="T42" s="322"/>
      <c r="U42" s="322"/>
      <c r="V42" s="322"/>
      <c r="W42" s="322"/>
      <c r="X42" s="322"/>
      <c r="Y42" s="322"/>
    </row>
    <row r="43" spans="1:25" ht="18" hidden="1" customHeight="1">
      <c r="A43" s="288">
        <v>5</v>
      </c>
      <c r="B43" s="492" t="s">
        <v>39</v>
      </c>
      <c r="C43" s="492"/>
      <c r="D43" s="434"/>
      <c r="E43" s="434"/>
    </row>
    <row r="44" spans="1:25" ht="18" hidden="1" customHeight="1">
      <c r="A44" s="288">
        <v>6</v>
      </c>
      <c r="B44" s="492" t="s">
        <v>40</v>
      </c>
      <c r="C44" s="492"/>
      <c r="D44" s="434"/>
      <c r="E44" s="434"/>
    </row>
    <row r="45" spans="1:25" ht="18" customHeight="1">
      <c r="A45" s="288">
        <v>5</v>
      </c>
      <c r="B45" s="492" t="s">
        <v>41</v>
      </c>
      <c r="C45" s="492"/>
      <c r="D45" s="477">
        <f>SUM(D46:D48)</f>
        <v>177.6</v>
      </c>
      <c r="E45" s="477"/>
    </row>
    <row r="46" spans="1:25" s="396" customFormat="1" ht="18" customHeight="1">
      <c r="A46" s="278">
        <v>5.0999999999999996</v>
      </c>
      <c r="B46" s="496" t="s">
        <v>42</v>
      </c>
      <c r="C46" s="496"/>
      <c r="D46" s="469">
        <v>57.6</v>
      </c>
      <c r="E46" s="469"/>
      <c r="F46" s="421"/>
      <c r="G46" s="421"/>
      <c r="H46" s="421"/>
      <c r="I46" s="421"/>
      <c r="J46" s="421"/>
      <c r="K46" s="421"/>
      <c r="L46" s="421"/>
      <c r="M46" s="421"/>
      <c r="N46" s="421"/>
      <c r="O46" s="421"/>
    </row>
    <row r="47" spans="1:25" s="396" customFormat="1" ht="18" hidden="1" customHeight="1">
      <c r="A47" s="278">
        <v>7.2</v>
      </c>
      <c r="B47" s="496" t="s">
        <v>43</v>
      </c>
      <c r="C47" s="496"/>
      <c r="D47" s="469"/>
      <c r="E47" s="469"/>
      <c r="F47" s="421"/>
      <c r="G47" s="421"/>
      <c r="H47" s="421"/>
      <c r="I47" s="421"/>
      <c r="J47" s="421"/>
      <c r="K47" s="421"/>
      <c r="L47" s="421"/>
      <c r="M47" s="421"/>
      <c r="N47" s="421"/>
      <c r="O47" s="421"/>
    </row>
    <row r="48" spans="1:25" s="396" customFormat="1" ht="18" customHeight="1">
      <c r="A48" s="278">
        <v>5.2</v>
      </c>
      <c r="B48" s="496" t="s">
        <v>44</v>
      </c>
      <c r="C48" s="496"/>
      <c r="D48" s="469">
        <v>120</v>
      </c>
      <c r="E48" s="469"/>
      <c r="F48" s="421"/>
      <c r="G48" s="421"/>
      <c r="H48" s="421"/>
      <c r="I48" s="421"/>
      <c r="J48" s="421"/>
      <c r="K48" s="421"/>
      <c r="L48" s="421"/>
      <c r="M48" s="421"/>
      <c r="N48" s="421"/>
      <c r="O48" s="421"/>
    </row>
    <row r="49" spans="1:16" ht="18" hidden="1" customHeight="1">
      <c r="A49" s="288">
        <v>8</v>
      </c>
      <c r="B49" s="492" t="s">
        <v>45</v>
      </c>
      <c r="C49" s="492"/>
      <c r="D49" s="434"/>
      <c r="E49" s="434"/>
      <c r="L49" s="44"/>
    </row>
    <row r="50" spans="1:16" ht="18" customHeight="1">
      <c r="A50" s="288">
        <v>6</v>
      </c>
      <c r="B50" s="492" t="s">
        <v>46</v>
      </c>
      <c r="C50" s="492"/>
      <c r="D50" s="434">
        <v>100</v>
      </c>
      <c r="E50" s="434"/>
      <c r="L50" s="480"/>
      <c r="M50" s="44"/>
      <c r="N50" s="481"/>
      <c r="O50" s="44"/>
      <c r="P50" s="482"/>
    </row>
    <row r="51" spans="1:16" ht="18" customHeight="1">
      <c r="A51" s="288">
        <v>7</v>
      </c>
      <c r="B51" s="492" t="s">
        <v>47</v>
      </c>
      <c r="C51" s="492"/>
      <c r="D51" s="434">
        <v>100</v>
      </c>
      <c r="E51" s="434"/>
    </row>
    <row r="52" spans="1:16" ht="18" customHeight="1">
      <c r="A52" s="288">
        <v>8</v>
      </c>
      <c r="B52" s="492" t="s">
        <v>48</v>
      </c>
      <c r="C52" s="492"/>
      <c r="D52" s="434">
        <v>60</v>
      </c>
      <c r="E52" s="434"/>
    </row>
    <row r="53" spans="1:16" ht="18" hidden="1" customHeight="1">
      <c r="A53" s="288">
        <v>9</v>
      </c>
      <c r="B53" s="492" t="s">
        <v>49</v>
      </c>
      <c r="C53" s="492"/>
      <c r="D53" s="434"/>
      <c r="E53" s="434"/>
    </row>
    <row r="54" spans="1:16" ht="18.75" hidden="1" customHeight="1">
      <c r="A54" s="288">
        <v>13</v>
      </c>
      <c r="B54" s="492" t="s">
        <v>50</v>
      </c>
      <c r="C54" s="492"/>
      <c r="D54" s="434"/>
      <c r="E54" s="434"/>
    </row>
    <row r="55" spans="1:16" ht="18" hidden="1" customHeight="1">
      <c r="A55" s="288">
        <v>14</v>
      </c>
      <c r="B55" s="492" t="s">
        <v>51</v>
      </c>
      <c r="C55" s="492"/>
      <c r="D55" s="434"/>
      <c r="E55" s="434"/>
      <c r="G55" s="478"/>
    </row>
    <row r="56" spans="1:16" ht="20.25" customHeight="1">
      <c r="A56" s="288">
        <v>9</v>
      </c>
      <c r="B56" s="492" t="s">
        <v>52</v>
      </c>
      <c r="C56" s="492"/>
      <c r="D56" s="434">
        <v>65</v>
      </c>
      <c r="E56" s="434"/>
      <c r="G56" s="478"/>
    </row>
    <row r="57" spans="1:16" ht="18" customHeight="1">
      <c r="A57" s="288">
        <v>11</v>
      </c>
      <c r="B57" s="492" t="s">
        <v>53</v>
      </c>
      <c r="C57" s="492"/>
      <c r="D57" s="434">
        <v>20</v>
      </c>
      <c r="E57" s="434"/>
    </row>
    <row r="58" spans="1:16" ht="18.75" hidden="1" customHeight="1">
      <c r="A58" s="288">
        <v>17</v>
      </c>
      <c r="B58" s="492" t="s">
        <v>54</v>
      </c>
      <c r="C58" s="492"/>
      <c r="D58" s="434"/>
      <c r="E58" s="434"/>
    </row>
    <row r="59" spans="1:16" ht="18.75" hidden="1" customHeight="1">
      <c r="A59" s="288">
        <v>11</v>
      </c>
      <c r="B59" s="492" t="s">
        <v>55</v>
      </c>
      <c r="C59" s="492"/>
      <c r="D59" s="468">
        <f>+'Ekamut-caxs'!D24</f>
        <v>0</v>
      </c>
      <c r="E59" s="468"/>
    </row>
    <row r="60" spans="1:16" ht="18" hidden="1" customHeight="1">
      <c r="A60" s="288">
        <v>19</v>
      </c>
      <c r="B60" s="492" t="s">
        <v>56</v>
      </c>
      <c r="C60" s="492"/>
      <c r="D60" s="434"/>
      <c r="E60" s="434"/>
    </row>
    <row r="61" spans="1:16" ht="18.75" customHeight="1">
      <c r="A61" s="288">
        <v>12</v>
      </c>
      <c r="B61" s="492" t="s">
        <v>57</v>
      </c>
      <c r="C61" s="492"/>
      <c r="D61" s="434">
        <v>22</v>
      </c>
      <c r="E61" s="434"/>
    </row>
    <row r="62" spans="1:16" ht="18.75" customHeight="1">
      <c r="A62" s="288">
        <v>13</v>
      </c>
      <c r="B62" s="492" t="s">
        <v>58</v>
      </c>
      <c r="C62" s="492"/>
      <c r="D62" s="434">
        <v>95</v>
      </c>
      <c r="E62" s="434"/>
    </row>
    <row r="63" spans="1:16" ht="18.75" hidden="1" customHeight="1">
      <c r="A63" s="288">
        <v>22</v>
      </c>
      <c r="B63" s="492" t="s">
        <v>59</v>
      </c>
      <c r="C63" s="492"/>
      <c r="D63" s="434"/>
      <c r="E63" s="434"/>
    </row>
    <row r="64" spans="1:16" ht="18.75" hidden="1" customHeight="1">
      <c r="A64" s="288">
        <v>23</v>
      </c>
      <c r="B64" s="492" t="s">
        <v>60</v>
      </c>
      <c r="C64" s="492"/>
      <c r="D64" s="434"/>
      <c r="E64" s="434"/>
    </row>
    <row r="65" spans="1:15" ht="18.75" hidden="1" customHeight="1">
      <c r="A65" s="288">
        <v>24</v>
      </c>
      <c r="B65" s="492" t="s">
        <v>61</v>
      </c>
      <c r="C65" s="492"/>
      <c r="D65" s="434"/>
      <c r="E65" s="434"/>
    </row>
    <row r="66" spans="1:15" ht="18.75" hidden="1" customHeight="1">
      <c r="A66" s="288">
        <v>25</v>
      </c>
      <c r="B66" s="492" t="s">
        <v>62</v>
      </c>
      <c r="C66" s="492"/>
      <c r="D66" s="434"/>
      <c r="E66" s="434"/>
    </row>
    <row r="67" spans="1:15" ht="18.75" hidden="1" customHeight="1">
      <c r="A67" s="288">
        <v>26</v>
      </c>
      <c r="B67" s="492" t="s">
        <v>63</v>
      </c>
      <c r="C67" s="492"/>
      <c r="D67" s="434"/>
      <c r="E67" s="434"/>
    </row>
    <row r="68" spans="1:15" ht="18.75" hidden="1" customHeight="1">
      <c r="A68" s="288">
        <v>27</v>
      </c>
      <c r="B68" s="492" t="s">
        <v>64</v>
      </c>
      <c r="C68" s="492"/>
      <c r="D68" s="434"/>
      <c r="E68" s="434"/>
    </row>
    <row r="69" spans="1:15" ht="18.75" hidden="1" customHeight="1">
      <c r="A69" s="288">
        <v>28</v>
      </c>
      <c r="B69" s="492" t="s">
        <v>65</v>
      </c>
      <c r="C69" s="492"/>
      <c r="D69" s="434"/>
      <c r="E69" s="434"/>
    </row>
    <row r="70" spans="1:15" ht="18.75" hidden="1" customHeight="1">
      <c r="A70" s="288">
        <v>29</v>
      </c>
      <c r="B70" s="495"/>
      <c r="C70" s="495"/>
      <c r="D70" s="434"/>
      <c r="E70" s="434"/>
    </row>
    <row r="71" spans="1:15" s="322" customFormat="1" ht="18.75" hidden="1" customHeight="1">
      <c r="A71" s="288">
        <v>30</v>
      </c>
      <c r="B71" s="495"/>
      <c r="C71" s="495"/>
      <c r="D71" s="434"/>
      <c r="E71" s="434"/>
    </row>
    <row r="72" spans="1:15" s="322" customFormat="1" ht="18.75" hidden="1" customHeight="1">
      <c r="A72" s="288">
        <v>31</v>
      </c>
      <c r="B72" s="495"/>
      <c r="C72" s="495"/>
      <c r="D72" s="434"/>
      <c r="E72" s="434"/>
      <c r="F72" s="342" t="s">
        <v>66</v>
      </c>
    </row>
    <row r="73" spans="1:15" ht="18.75" customHeight="1">
      <c r="A73" s="288">
        <v>14</v>
      </c>
      <c r="B73" s="492" t="s">
        <v>67</v>
      </c>
      <c r="C73" s="492"/>
      <c r="D73" s="434">
        <v>443.8</v>
      </c>
      <c r="E73" s="434"/>
    </row>
    <row r="74" spans="1:15" s="396" customFormat="1" ht="18.75" customHeight="1">
      <c r="A74" s="329">
        <v>14.1</v>
      </c>
      <c r="B74" s="496" t="s">
        <v>68</v>
      </c>
      <c r="C74" s="496"/>
      <c r="D74" s="469">
        <v>443.8</v>
      </c>
      <c r="E74" s="469"/>
      <c r="F74" s="225"/>
      <c r="G74" s="421"/>
      <c r="H74" s="421"/>
      <c r="I74" s="421"/>
      <c r="J74" s="421"/>
      <c r="K74" s="421"/>
      <c r="L74" s="421"/>
      <c r="M74" s="421"/>
      <c r="N74" s="421"/>
      <c r="O74" s="421"/>
    </row>
    <row r="75" spans="1:15" ht="18" hidden="1" customHeight="1">
      <c r="A75" s="288">
        <v>15</v>
      </c>
      <c r="B75" s="492" t="s">
        <v>69</v>
      </c>
      <c r="C75" s="492"/>
      <c r="D75" s="434"/>
      <c r="E75" s="434"/>
    </row>
    <row r="76" spans="1:15" s="450" customFormat="1" ht="20.25" customHeight="1">
      <c r="A76" s="288">
        <v>15</v>
      </c>
      <c r="B76" s="492" t="s">
        <v>70</v>
      </c>
      <c r="C76" s="492"/>
      <c r="D76" s="434">
        <v>185.2</v>
      </c>
      <c r="E76" s="434"/>
      <c r="F76" s="483"/>
      <c r="G76" s="446"/>
      <c r="H76" s="446"/>
      <c r="I76" s="446"/>
      <c r="J76" s="446"/>
      <c r="K76" s="446"/>
      <c r="L76" s="446"/>
      <c r="M76" s="446"/>
      <c r="N76" s="446"/>
      <c r="O76" s="446"/>
    </row>
    <row r="77" spans="1:15" ht="23.25" customHeight="1">
      <c r="A77" s="484"/>
      <c r="B77" s="493" t="s">
        <v>71</v>
      </c>
      <c r="C77" s="493"/>
      <c r="D77" s="473">
        <f>SUM(D36,D40:D45,D49:D73,D75:D76)</f>
        <v>25597.600000000002</v>
      </c>
      <c r="E77" s="468" t="s">
        <v>72</v>
      </c>
      <c r="F77" s="485">
        <f>+D33-D77</f>
        <v>0</v>
      </c>
    </row>
    <row r="78" spans="1:15" ht="26.25" customHeight="1">
      <c r="B78" s="486"/>
      <c r="C78" s="388"/>
    </row>
    <row r="79" spans="1:15" ht="26.25" hidden="1" customHeight="1">
      <c r="B79" s="472" t="s">
        <v>73</v>
      </c>
      <c r="C79" s="445"/>
      <c r="D79" s="446"/>
      <c r="E79" s="446"/>
    </row>
    <row r="80" spans="1:15" ht="12.75" hidden="1" customHeight="1">
      <c r="B80" s="486"/>
      <c r="C80" s="447" t="s">
        <v>74</v>
      </c>
      <c r="D80" s="449"/>
      <c r="E80" s="449"/>
    </row>
    <row r="81" spans="1:16" ht="27" hidden="1" customHeight="1">
      <c r="B81" s="472" t="s">
        <v>75</v>
      </c>
      <c r="C81" s="445"/>
      <c r="D81" s="446"/>
      <c r="E81" s="446"/>
    </row>
    <row r="82" spans="1:16" ht="13.5" hidden="1" customHeight="1">
      <c r="C82" s="447" t="s">
        <v>74</v>
      </c>
      <c r="D82" s="449"/>
      <c r="E82" s="449"/>
    </row>
    <row r="83" spans="1:16" hidden="1">
      <c r="B83" s="388" t="s">
        <v>76</v>
      </c>
    </row>
    <row r="84" spans="1:16" ht="97.5" customHeight="1">
      <c r="A84" s="494" t="s">
        <v>77</v>
      </c>
      <c r="B84" s="494"/>
      <c r="D84" s="487" t="s">
        <v>78</v>
      </c>
      <c r="E84" s="387"/>
      <c r="F84" s="456"/>
      <c r="P84" s="322"/>
    </row>
    <row r="85" spans="1:16" ht="40.5" customHeight="1">
      <c r="B85" s="454"/>
      <c r="C85" s="452"/>
      <c r="D85" s="387"/>
      <c r="E85" s="387"/>
      <c r="F85" s="456"/>
      <c r="P85" s="322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5:C75"/>
    <mergeCell ref="B76:C76"/>
    <mergeCell ref="B77:C77"/>
    <mergeCell ref="A84:B84"/>
    <mergeCell ref="B70:C70"/>
    <mergeCell ref="B71:C71"/>
    <mergeCell ref="B72:C72"/>
    <mergeCell ref="B73:C73"/>
    <mergeCell ref="B74:C74"/>
  </mergeCells>
  <pageMargins left="0.2" right="0.2" top="0.37" bottom="0.27" header="0.3" footer="0.21"/>
  <pageSetup paperSize="9" scale="81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tabSelected="1" view="pageBreakPreview" topLeftCell="A76" zoomScaleNormal="100" workbookViewId="0">
      <selection activeCell="C101" sqref="C101"/>
    </sheetView>
  </sheetViews>
  <sheetFormatPr defaultColWidth="9.140625" defaultRowHeight="13.5"/>
  <cols>
    <col min="1" max="1" width="4.85546875" style="399" customWidth="1"/>
    <col min="2" max="2" width="41.28515625" style="399" customWidth="1"/>
    <col min="3" max="3" width="37.28515625" style="399" customWidth="1"/>
    <col min="4" max="4" width="25.42578125" style="399" customWidth="1"/>
    <col min="5" max="5" width="4.42578125" style="399" customWidth="1"/>
    <col min="6" max="6" width="23.140625" style="400" hidden="1" customWidth="1"/>
    <col min="7" max="7" width="23.140625" style="44" customWidth="1"/>
    <col min="8" max="8" width="1.5703125" style="44" customWidth="1"/>
    <col min="9" max="9" width="1.7109375" style="44" customWidth="1"/>
    <col min="10" max="10" width="11.85546875" style="44" customWidth="1"/>
    <col min="11" max="13" width="9.140625" style="398"/>
    <col min="14" max="16384" width="9.140625" style="399"/>
  </cols>
  <sheetData>
    <row r="1" spans="1:13" ht="17.25">
      <c r="D1" s="401" t="s">
        <v>0</v>
      </c>
      <c r="E1" s="402">
        <f>+'Ekamut-caxs'!E1+1</f>
        <v>16</v>
      </c>
    </row>
    <row r="2" spans="1:13" ht="17.25">
      <c r="D2" s="403" t="s">
        <v>79</v>
      </c>
      <c r="E2" s="403"/>
    </row>
    <row r="3" spans="1:13" ht="18" customHeight="1">
      <c r="D3" s="403" t="s">
        <v>2</v>
      </c>
      <c r="E3" s="403"/>
    </row>
    <row r="4" spans="1:13" ht="26.25" customHeight="1">
      <c r="D4" s="404" t="str">
        <f>+'Ekamut-caxs'!D4</f>
        <v>«---------» ---------------- 2023թ.</v>
      </c>
      <c r="E4" s="404"/>
    </row>
    <row r="5" spans="1:13" ht="24.75" customHeight="1">
      <c r="D5" s="404" t="str">
        <f>+'Ekamut-caxs'!D5</f>
        <v>հ. --------------- - Ա որոշմամբ</v>
      </c>
      <c r="E5" s="404"/>
    </row>
    <row r="7" spans="1:13" s="386" customFormat="1" ht="19.5" customHeight="1">
      <c r="A7" s="405"/>
      <c r="B7" s="406"/>
      <c r="C7" s="406"/>
      <c r="D7" s="401" t="s">
        <v>80</v>
      </c>
      <c r="E7" s="402">
        <f>+'Ekamut-caxs'!E7+1</f>
        <v>18</v>
      </c>
      <c r="F7" s="407"/>
      <c r="G7" s="408"/>
      <c r="H7" s="408"/>
      <c r="I7" s="408"/>
      <c r="J7" s="408"/>
      <c r="K7" s="389"/>
      <c r="L7" s="389"/>
      <c r="M7" s="389"/>
    </row>
    <row r="8" spans="1:13" s="386" customFormat="1" ht="21" customHeight="1">
      <c r="A8" s="405"/>
      <c r="B8" s="405"/>
      <c r="C8" s="405"/>
      <c r="D8" s="403" t="s">
        <v>79</v>
      </c>
      <c r="E8" s="403"/>
      <c r="F8" s="407"/>
      <c r="G8" s="408"/>
      <c r="H8" s="408"/>
      <c r="I8" s="408"/>
      <c r="J8" s="408"/>
      <c r="K8" s="389"/>
      <c r="L8" s="389"/>
      <c r="M8" s="389"/>
    </row>
    <row r="9" spans="1:13" s="386" customFormat="1" ht="19.5" customHeight="1">
      <c r="A9" s="405"/>
      <c r="B9" s="405"/>
      <c r="C9" s="405"/>
      <c r="D9" s="403" t="s">
        <v>2</v>
      </c>
      <c r="E9" s="403"/>
      <c r="F9" s="407"/>
      <c r="G9" s="408"/>
      <c r="H9" s="408"/>
      <c r="I9" s="408"/>
      <c r="J9" s="408"/>
      <c r="K9" s="389"/>
      <c r="L9" s="389"/>
      <c r="M9" s="389"/>
    </row>
    <row r="10" spans="1:13" s="386" customFormat="1" ht="26.25" customHeight="1">
      <c r="A10" s="405"/>
      <c r="B10" s="405"/>
      <c r="C10" s="405"/>
      <c r="D10" s="404" t="str">
        <f>+'Ekamut-caxs'!D10</f>
        <v>«12» ապրիլի 2023թ.</v>
      </c>
      <c r="E10" s="404"/>
      <c r="F10" s="407"/>
      <c r="G10" s="408"/>
      <c r="H10" s="408"/>
      <c r="I10" s="408"/>
      <c r="J10" s="408"/>
      <c r="K10" s="389"/>
      <c r="L10" s="389"/>
      <c r="M10" s="389"/>
    </row>
    <row r="11" spans="1:13" s="386" customFormat="1" ht="24.75" customHeight="1">
      <c r="A11" s="405"/>
      <c r="B11" s="405"/>
      <c r="C11" s="405"/>
      <c r="D11" s="404" t="str">
        <f>+'Ekamut-caxs'!D11</f>
        <v>հ. 822-Ա որոշմամբ</v>
      </c>
      <c r="E11" s="404"/>
      <c r="F11" s="407"/>
      <c r="G11" s="408"/>
      <c r="H11" s="408"/>
      <c r="I11" s="408"/>
      <c r="J11" s="408"/>
      <c r="K11" s="389"/>
      <c r="L11" s="389"/>
      <c r="M11" s="389"/>
    </row>
    <row r="12" spans="1:13" s="386" customFormat="1" ht="14.25" customHeight="1">
      <c r="A12" s="405"/>
      <c r="B12" s="405"/>
      <c r="C12" s="405"/>
      <c r="D12" s="409"/>
      <c r="E12" s="409"/>
      <c r="F12" s="407"/>
      <c r="G12" s="408"/>
      <c r="H12" s="408"/>
      <c r="I12" s="408"/>
      <c r="J12" s="408"/>
      <c r="K12" s="389"/>
      <c r="L12" s="389"/>
      <c r="M12" s="389"/>
    </row>
    <row r="13" spans="1:13" s="386" customFormat="1" ht="19.5" customHeight="1">
      <c r="A13" s="515" t="s">
        <v>5</v>
      </c>
      <c r="B13" s="515"/>
      <c r="C13" s="515"/>
      <c r="D13" s="515"/>
      <c r="E13" s="410"/>
      <c r="F13" s="407"/>
      <c r="G13" s="408"/>
      <c r="H13" s="408"/>
      <c r="I13" s="408"/>
      <c r="J13" s="408"/>
      <c r="K13" s="389"/>
      <c r="L13" s="389"/>
      <c r="M13" s="389"/>
    </row>
    <row r="14" spans="1:13" s="387" customFormat="1" ht="41.25" customHeight="1">
      <c r="A14" s="500" t="str">
        <f>+'Ekamut-caxs'!A14:D14</f>
        <v xml:space="preserve">«ԵՐԵՎԱՆԻ ԱՐԱԲԿԻՐԻ ՇԱԽՄԱՏԻ ՄԱՆԿԱՊԱՏԱՆԵԿԱՆ ՄԱՐԶԱԴՊՐՈՑ»  ՀՈԱԿ-ի </v>
      </c>
      <c r="B14" s="500"/>
      <c r="C14" s="500"/>
      <c r="D14" s="500"/>
      <c r="E14" s="280"/>
      <c r="F14" s="281"/>
      <c r="G14" s="282"/>
      <c r="H14" s="282"/>
      <c r="I14" s="282"/>
      <c r="J14" s="408"/>
      <c r="K14" s="322"/>
      <c r="L14" s="322"/>
      <c r="M14" s="322"/>
    </row>
    <row r="15" spans="1:13" s="387" customFormat="1" ht="18.75" customHeight="1">
      <c r="A15" s="501" t="s">
        <v>81</v>
      </c>
      <c r="B15" s="501"/>
      <c r="C15" s="501"/>
      <c r="D15" s="501"/>
      <c r="E15" s="411"/>
      <c r="F15" s="407"/>
      <c r="G15" s="408"/>
      <c r="H15" s="408"/>
      <c r="I15" s="408"/>
      <c r="J15" s="408"/>
      <c r="K15" s="322"/>
      <c r="L15" s="322"/>
      <c r="M15" s="322"/>
    </row>
    <row r="16" spans="1:13" s="387" customFormat="1" ht="11.25" customHeight="1">
      <c r="A16" s="412"/>
      <c r="B16" s="412"/>
      <c r="C16" s="412"/>
      <c r="D16" s="412"/>
      <c r="E16" s="412"/>
      <c r="F16" s="407"/>
      <c r="G16" s="408"/>
      <c r="H16" s="408"/>
      <c r="I16" s="408"/>
      <c r="J16" s="408"/>
      <c r="K16" s="322"/>
      <c r="L16" s="322"/>
      <c r="M16" s="322"/>
    </row>
    <row r="17" spans="1:13" s="386" customFormat="1" ht="15" customHeight="1">
      <c r="A17" s="405"/>
      <c r="B17" s="405"/>
      <c r="C17" s="405"/>
      <c r="D17" s="413" t="s">
        <v>82</v>
      </c>
      <c r="E17" s="413"/>
      <c r="F17" s="407"/>
      <c r="G17" s="408"/>
      <c r="H17" s="408"/>
      <c r="I17" s="408"/>
      <c r="J17" s="408"/>
      <c r="K17" s="389"/>
      <c r="L17" s="389"/>
      <c r="M17" s="389"/>
    </row>
    <row r="18" spans="1:13" s="388" customFormat="1" ht="27" customHeight="1">
      <c r="A18" s="414" t="s">
        <v>83</v>
      </c>
      <c r="B18" s="516" t="s">
        <v>84</v>
      </c>
      <c r="C18" s="517"/>
      <c r="D18" s="415" t="s">
        <v>85</v>
      </c>
      <c r="E18" s="416"/>
      <c r="F18" s="400"/>
      <c r="G18" s="44"/>
      <c r="H18" s="44"/>
      <c r="I18" s="44"/>
      <c r="J18" s="433"/>
      <c r="K18" s="44"/>
      <c r="L18" s="44"/>
      <c r="M18" s="44"/>
    </row>
    <row r="19" spans="1:13" s="386" customFormat="1" ht="39" customHeight="1">
      <c r="A19" s="296" t="s">
        <v>9</v>
      </c>
      <c r="B19" s="503" t="s">
        <v>86</v>
      </c>
      <c r="C19" s="504"/>
      <c r="D19" s="299">
        <f>+'Dramakani hamematakan'!D6</f>
        <v>263.39999999999998</v>
      </c>
      <c r="E19" s="417"/>
      <c r="F19" s="505"/>
      <c r="G19" s="506"/>
      <c r="H19" s="418"/>
      <c r="I19" s="418"/>
      <c r="J19" s="434"/>
      <c r="K19" s="389"/>
      <c r="L19" s="389"/>
      <c r="M19" s="389"/>
    </row>
    <row r="20" spans="1:13" s="386" customFormat="1" ht="27.75" customHeight="1">
      <c r="A20" s="296" t="s">
        <v>30</v>
      </c>
      <c r="B20" s="503" t="s">
        <v>87</v>
      </c>
      <c r="C20" s="504"/>
      <c r="D20" s="299">
        <f>SUM(D21:D22,D24:D32)</f>
        <v>25153.200000000001</v>
      </c>
      <c r="E20" s="419"/>
      <c r="F20" s="407"/>
      <c r="G20" s="408"/>
      <c r="H20" s="408"/>
      <c r="I20" s="408"/>
      <c r="J20" s="408"/>
      <c r="K20" s="389"/>
      <c r="L20" s="389"/>
      <c r="M20" s="389"/>
    </row>
    <row r="21" spans="1:13" s="386" customFormat="1" ht="21" customHeight="1">
      <c r="A21" s="300">
        <v>1</v>
      </c>
      <c r="B21" s="507" t="s">
        <v>11</v>
      </c>
      <c r="C21" s="508"/>
      <c r="D21" s="303">
        <f>+'Ekamut-caxs'!D18</f>
        <v>25153.200000000001</v>
      </c>
      <c r="E21" s="420"/>
      <c r="F21" s="407"/>
      <c r="G21" s="408"/>
      <c r="H21" s="408"/>
      <c r="I21" s="408"/>
      <c r="J21" s="408"/>
      <c r="K21" s="389"/>
      <c r="L21" s="389"/>
      <c r="M21" s="389"/>
    </row>
    <row r="22" spans="1:13" s="386" customFormat="1" ht="21" hidden="1" customHeight="1">
      <c r="A22" s="300">
        <v>2</v>
      </c>
      <c r="B22" s="507" t="s">
        <v>13</v>
      </c>
      <c r="C22" s="508"/>
      <c r="D22" s="303">
        <f>+'Ekamut-caxs'!D19</f>
        <v>0</v>
      </c>
      <c r="E22" s="420"/>
      <c r="F22" s="407"/>
      <c r="G22" s="408"/>
      <c r="H22" s="408"/>
      <c r="I22" s="408"/>
      <c r="J22" s="408"/>
      <c r="K22" s="389"/>
      <c r="L22" s="389"/>
      <c r="M22" s="389"/>
    </row>
    <row r="23" spans="1:13" s="386" customFormat="1" ht="21" hidden="1" customHeight="1">
      <c r="A23" s="307">
        <v>2.1</v>
      </c>
      <c r="B23" s="511" t="s">
        <v>14</v>
      </c>
      <c r="C23" s="512"/>
      <c r="D23" s="310">
        <f>+'Ekamut-caxs'!D20</f>
        <v>0</v>
      </c>
      <c r="E23" s="420"/>
      <c r="F23" s="407"/>
      <c r="G23" s="408"/>
      <c r="H23" s="408"/>
      <c r="I23" s="408"/>
      <c r="J23" s="408"/>
      <c r="K23" s="389"/>
      <c r="L23" s="389"/>
      <c r="M23" s="389"/>
    </row>
    <row r="24" spans="1:13" s="386" customFormat="1" ht="17.25" hidden="1">
      <c r="A24" s="300">
        <v>3</v>
      </c>
      <c r="B24" s="507" t="s">
        <v>16</v>
      </c>
      <c r="C24" s="508"/>
      <c r="D24" s="303">
        <f>+'Ekamut-caxs'!D22</f>
        <v>0</v>
      </c>
      <c r="E24" s="420"/>
      <c r="F24" s="421" t="s">
        <v>88</v>
      </c>
      <c r="G24" s="408"/>
      <c r="H24" s="408"/>
      <c r="I24" s="408"/>
      <c r="J24" s="408"/>
      <c r="K24" s="389"/>
      <c r="L24" s="389"/>
      <c r="M24" s="389"/>
    </row>
    <row r="25" spans="1:13" s="386" customFormat="1" ht="17.25" hidden="1">
      <c r="A25" s="300">
        <v>4</v>
      </c>
      <c r="B25" s="507" t="s">
        <v>18</v>
      </c>
      <c r="C25" s="508"/>
      <c r="D25" s="302">
        <f>+'Ekamut-caxs'!D23</f>
        <v>0</v>
      </c>
      <c r="E25" s="422"/>
      <c r="F25" s="407"/>
      <c r="G25" s="408"/>
      <c r="H25" s="408"/>
      <c r="I25" s="408"/>
      <c r="J25" s="408"/>
      <c r="K25" s="389"/>
      <c r="L25" s="389"/>
      <c r="M25" s="389"/>
    </row>
    <row r="26" spans="1:13" s="386" customFormat="1" ht="17.25" hidden="1">
      <c r="A26" s="300">
        <v>5</v>
      </c>
      <c r="B26" s="507" t="s">
        <v>20</v>
      </c>
      <c r="C26" s="508"/>
      <c r="D26" s="302">
        <f>+'Ekamut-caxs'!D24</f>
        <v>0</v>
      </c>
      <c r="E26" s="422"/>
      <c r="F26" s="407"/>
      <c r="G26" s="408"/>
      <c r="H26" s="408"/>
      <c r="I26" s="408"/>
      <c r="J26" s="408"/>
      <c r="K26" s="389"/>
      <c r="L26" s="389"/>
      <c r="M26" s="389"/>
    </row>
    <row r="27" spans="1:13" s="386" customFormat="1" ht="16.5" hidden="1" customHeight="1">
      <c r="A27" s="300">
        <v>6</v>
      </c>
      <c r="B27" s="507" t="s">
        <v>21</v>
      </c>
      <c r="C27" s="508"/>
      <c r="D27" s="303">
        <f>+'Ekamut-caxs'!D25</f>
        <v>0</v>
      </c>
      <c r="E27" s="420"/>
      <c r="F27" s="423"/>
      <c r="G27" s="424"/>
      <c r="H27" s="424"/>
      <c r="I27" s="424"/>
      <c r="J27" s="408"/>
      <c r="K27" s="389"/>
      <c r="L27" s="389"/>
      <c r="M27" s="389"/>
    </row>
    <row r="28" spans="1:13" s="386" customFormat="1" ht="16.5" hidden="1" customHeight="1">
      <c r="A28" s="300">
        <v>8</v>
      </c>
      <c r="B28" s="507" t="s">
        <v>22</v>
      </c>
      <c r="C28" s="508"/>
      <c r="D28" s="303">
        <f>+'Ekamut-caxs'!D26</f>
        <v>0</v>
      </c>
      <c r="E28" s="420"/>
      <c r="F28" s="423"/>
      <c r="G28" s="424"/>
      <c r="H28" s="424"/>
      <c r="I28" s="424"/>
      <c r="J28" s="408"/>
      <c r="K28" s="389"/>
      <c r="L28" s="389"/>
      <c r="M28" s="389"/>
    </row>
    <row r="29" spans="1:13" s="386" customFormat="1" ht="16.5" hidden="1" customHeight="1">
      <c r="A29" s="300">
        <v>9</v>
      </c>
      <c r="B29" s="507" t="s">
        <v>89</v>
      </c>
      <c r="C29" s="508"/>
      <c r="D29" s="302"/>
      <c r="E29" s="422"/>
      <c r="F29" s="423"/>
      <c r="G29" s="424"/>
      <c r="H29" s="424"/>
      <c r="I29" s="424"/>
      <c r="J29" s="408"/>
      <c r="K29" s="389"/>
      <c r="L29" s="389"/>
      <c r="M29" s="389"/>
    </row>
    <row r="30" spans="1:13" s="386" customFormat="1" ht="16.5" hidden="1" customHeight="1">
      <c r="A30" s="300">
        <v>10</v>
      </c>
      <c r="B30" s="507" t="s">
        <v>27</v>
      </c>
      <c r="C30" s="508"/>
      <c r="D30" s="303">
        <f>+'Ekamut-caxs'!D30</f>
        <v>0</v>
      </c>
      <c r="E30" s="420"/>
      <c r="F30" s="423"/>
      <c r="G30" s="424"/>
      <c r="H30" s="424"/>
      <c r="I30" s="424"/>
      <c r="J30" s="408"/>
      <c r="K30" s="389"/>
      <c r="L30" s="389"/>
      <c r="M30" s="389"/>
    </row>
    <row r="31" spans="1:13" s="389" customFormat="1" ht="16.5" hidden="1" customHeight="1">
      <c r="A31" s="300">
        <v>11</v>
      </c>
      <c r="B31" s="509"/>
      <c r="C31" s="510"/>
      <c r="D31" s="302">
        <f>+'Ekamut-caxs'!D31</f>
        <v>0</v>
      </c>
      <c r="E31" s="422"/>
      <c r="F31" s="423"/>
      <c r="G31" s="424"/>
      <c r="H31" s="424"/>
      <c r="I31" s="424"/>
      <c r="J31" s="408"/>
    </row>
    <row r="32" spans="1:13" s="389" customFormat="1" ht="16.5" hidden="1" customHeight="1">
      <c r="A32" s="300">
        <v>12</v>
      </c>
      <c r="B32" s="509"/>
      <c r="C32" s="510"/>
      <c r="D32" s="302">
        <f>+'Ekamut-caxs'!D32</f>
        <v>0</v>
      </c>
      <c r="E32" s="422"/>
      <c r="F32" s="304" t="s">
        <v>28</v>
      </c>
      <c r="G32" s="424"/>
      <c r="H32" s="424"/>
      <c r="I32" s="424"/>
      <c r="J32" s="408"/>
    </row>
    <row r="33" spans="1:13" s="386" customFormat="1" ht="24.75" customHeight="1">
      <c r="A33" s="296" t="s">
        <v>90</v>
      </c>
      <c r="B33" s="513" t="s">
        <v>91</v>
      </c>
      <c r="C33" s="514"/>
      <c r="D33" s="299">
        <f>D34+D78+D91</f>
        <v>25416.600000000006</v>
      </c>
      <c r="E33" s="419"/>
      <c r="F33" s="425">
        <f>+D19-D76</f>
        <v>185.99999999999997</v>
      </c>
      <c r="G33" s="408"/>
      <c r="H33" s="408"/>
      <c r="I33" s="408"/>
      <c r="J33" s="408"/>
      <c r="K33" s="389"/>
      <c r="L33" s="389"/>
      <c r="M33" s="389"/>
    </row>
    <row r="34" spans="1:13" s="386" customFormat="1" ht="22.5" customHeight="1">
      <c r="A34" s="315" t="s">
        <v>92</v>
      </c>
      <c r="B34" s="513" t="s">
        <v>93</v>
      </c>
      <c r="C34" s="514"/>
      <c r="D34" s="299">
        <f>SUM(D35,D39:D44,D48:D72,D76:D77)</f>
        <v>24976.600000000006</v>
      </c>
      <c r="E34" s="419"/>
      <c r="F34" s="407"/>
      <c r="G34" s="408"/>
      <c r="H34" s="408"/>
      <c r="I34" s="408"/>
      <c r="J34" s="408"/>
      <c r="K34" s="389"/>
      <c r="L34" s="389"/>
      <c r="M34" s="389"/>
    </row>
    <row r="35" spans="1:13" s="273" customFormat="1" ht="18" customHeight="1">
      <c r="A35" s="300">
        <v>1</v>
      </c>
      <c r="B35" s="507" t="s">
        <v>117</v>
      </c>
      <c r="C35" s="508"/>
      <c r="D35" s="303">
        <f>+'Ekamut-caxs'!D36-36.3</f>
        <v>23811.100000000002</v>
      </c>
      <c r="E35" s="420"/>
      <c r="F35" s="344"/>
      <c r="G35" s="351"/>
      <c r="H35" s="351"/>
      <c r="I35" s="351"/>
      <c r="J35" s="351"/>
      <c r="K35" s="352"/>
      <c r="L35" s="352"/>
      <c r="M35" s="352"/>
    </row>
    <row r="36" spans="1:13" s="390" customFormat="1" ht="18" hidden="1" customHeight="1">
      <c r="A36" s="307">
        <v>1.1000000000000001</v>
      </c>
      <c r="B36" s="511" t="s">
        <v>33</v>
      </c>
      <c r="C36" s="512"/>
      <c r="D36" s="310">
        <f>+'Ekamut-caxs'!D37</f>
        <v>0</v>
      </c>
      <c r="E36" s="426"/>
      <c r="F36" s="427"/>
      <c r="G36" s="428"/>
      <c r="H36" s="428"/>
      <c r="I36" s="428"/>
      <c r="J36" s="428"/>
      <c r="K36" s="435"/>
      <c r="L36" s="435"/>
      <c r="M36" s="435"/>
    </row>
    <row r="37" spans="1:13" s="390" customFormat="1" ht="18" hidden="1" customHeight="1">
      <c r="A37" s="307">
        <v>1.2</v>
      </c>
      <c r="B37" s="511" t="s">
        <v>34</v>
      </c>
      <c r="C37" s="512"/>
      <c r="D37" s="310">
        <f>+'Ekamut-caxs'!D38</f>
        <v>0</v>
      </c>
      <c r="E37" s="426"/>
      <c r="F37" s="429"/>
      <c r="G37" s="428"/>
      <c r="H37" s="428"/>
      <c r="I37" s="428"/>
      <c r="J37" s="428"/>
      <c r="K37" s="435"/>
      <c r="L37" s="435"/>
      <c r="M37" s="435"/>
    </row>
    <row r="38" spans="1:13" s="390" customFormat="1" ht="18" hidden="1" customHeight="1">
      <c r="A38" s="307">
        <v>1.3</v>
      </c>
      <c r="B38" s="511" t="str">
        <f>+'Ekamut-caxs'!B39</f>
        <v>կամավոր ատեստ. գծով լրավճար</v>
      </c>
      <c r="C38" s="512"/>
      <c r="D38" s="310">
        <f>+'Ekamut-caxs'!D39</f>
        <v>0</v>
      </c>
      <c r="E38" s="426"/>
      <c r="F38" s="429"/>
      <c r="G38" s="428"/>
      <c r="H38" s="428"/>
      <c r="I38" s="428"/>
      <c r="J38" s="428"/>
      <c r="K38" s="435"/>
      <c r="L38" s="435"/>
      <c r="M38" s="435"/>
    </row>
    <row r="39" spans="1:13" s="391" customFormat="1" ht="18" customHeight="1">
      <c r="A39" s="300">
        <v>2</v>
      </c>
      <c r="B39" s="507" t="s">
        <v>36</v>
      </c>
      <c r="C39" s="508"/>
      <c r="D39" s="303">
        <f>+'Ekamut-caxs'!D40</f>
        <v>256.7</v>
      </c>
      <c r="E39" s="420"/>
      <c r="F39" s="430">
        <f>+D39-Komunal!F27</f>
        <v>0</v>
      </c>
      <c r="G39" s="431"/>
      <c r="H39" s="431"/>
      <c r="I39" s="431"/>
      <c r="J39" s="431"/>
      <c r="K39" s="436"/>
      <c r="L39" s="436"/>
      <c r="M39" s="436"/>
    </row>
    <row r="40" spans="1:13" s="391" customFormat="1" ht="18" customHeight="1">
      <c r="A40" s="300">
        <v>3</v>
      </c>
      <c r="B40" s="507" t="s">
        <v>37</v>
      </c>
      <c r="C40" s="508"/>
      <c r="D40" s="303">
        <f>+'Ekamut-caxs'!D41-32.5</f>
        <v>176.9</v>
      </c>
      <c r="E40" s="420"/>
      <c r="F40" s="430">
        <f>+D40-Komunal!J27</f>
        <v>-32.5</v>
      </c>
      <c r="G40" s="431"/>
      <c r="H40" s="431"/>
      <c r="I40" s="431"/>
      <c r="J40" s="431"/>
      <c r="K40" s="436"/>
      <c r="L40" s="436"/>
      <c r="M40" s="436"/>
    </row>
    <row r="41" spans="1:13" s="391" customFormat="1" ht="18" customHeight="1">
      <c r="A41" s="300">
        <v>4</v>
      </c>
      <c r="B41" s="507" t="s">
        <v>38</v>
      </c>
      <c r="C41" s="508"/>
      <c r="D41" s="302">
        <f>+Komunal!M27</f>
        <v>14.9</v>
      </c>
      <c r="E41" s="420"/>
      <c r="F41" s="430">
        <f>+D41-Komunal!M27</f>
        <v>0</v>
      </c>
      <c r="G41" s="431"/>
      <c r="H41" s="431"/>
      <c r="I41" s="431"/>
      <c r="J41" s="431"/>
      <c r="K41" s="436"/>
      <c r="L41" s="436"/>
      <c r="M41" s="436"/>
    </row>
    <row r="42" spans="1:13" s="391" customFormat="1" ht="18" hidden="1" customHeight="1">
      <c r="A42" s="300">
        <v>5</v>
      </c>
      <c r="B42" s="507" t="s">
        <v>39</v>
      </c>
      <c r="C42" s="508"/>
      <c r="D42" s="303">
        <f>+'Ekamut-caxs'!D43</f>
        <v>0</v>
      </c>
      <c r="E42" s="420"/>
      <c r="F42" s="337"/>
      <c r="G42" s="431"/>
      <c r="H42" s="431"/>
      <c r="I42" s="431"/>
      <c r="J42" s="431"/>
      <c r="K42" s="436"/>
      <c r="L42" s="436"/>
      <c r="M42" s="436"/>
    </row>
    <row r="43" spans="1:13" s="391" customFormat="1" ht="18" hidden="1" customHeight="1">
      <c r="A43" s="300">
        <v>6</v>
      </c>
      <c r="B43" s="507" t="s">
        <v>40</v>
      </c>
      <c r="C43" s="508"/>
      <c r="D43" s="303">
        <f>+'Ekamut-caxs'!D44</f>
        <v>0</v>
      </c>
      <c r="E43" s="420"/>
      <c r="F43" s="337"/>
      <c r="G43" s="431"/>
      <c r="H43" s="431"/>
      <c r="I43" s="431"/>
      <c r="J43" s="431"/>
      <c r="K43" s="436"/>
      <c r="L43" s="436"/>
      <c r="M43" s="436"/>
    </row>
    <row r="44" spans="1:13" s="391" customFormat="1" ht="18" customHeight="1">
      <c r="A44" s="300">
        <v>5</v>
      </c>
      <c r="B44" s="507" t="s">
        <v>41</v>
      </c>
      <c r="C44" s="508"/>
      <c r="D44" s="303">
        <f>SUM(D45:D47)</f>
        <v>177.6</v>
      </c>
      <c r="E44" s="420"/>
      <c r="F44" s="337"/>
      <c r="G44" s="431"/>
      <c r="H44" s="431"/>
      <c r="I44" s="431"/>
      <c r="J44" s="431"/>
      <c r="K44" s="436"/>
      <c r="L44" s="436"/>
      <c r="M44" s="436"/>
    </row>
    <row r="45" spans="1:13" ht="18" customHeight="1">
      <c r="A45" s="307">
        <v>5.0999999999999996</v>
      </c>
      <c r="B45" s="511" t="s">
        <v>42</v>
      </c>
      <c r="C45" s="512"/>
      <c r="D45" s="310">
        <f>+'Ekamut-caxs'!D46</f>
        <v>57.6</v>
      </c>
      <c r="E45" s="420"/>
    </row>
    <row r="46" spans="1:13" ht="18" hidden="1" customHeight="1">
      <c r="A46" s="307">
        <v>7.2</v>
      </c>
      <c r="B46" s="511" t="s">
        <v>43</v>
      </c>
      <c r="C46" s="512"/>
      <c r="D46" s="310">
        <f>+'Ekamut-caxs'!D47</f>
        <v>0</v>
      </c>
      <c r="E46" s="420"/>
    </row>
    <row r="47" spans="1:13" ht="18" customHeight="1">
      <c r="A47" s="307">
        <v>5.2</v>
      </c>
      <c r="B47" s="511" t="s">
        <v>44</v>
      </c>
      <c r="C47" s="512"/>
      <c r="D47" s="310">
        <f>+'Ekamut-caxs'!D48</f>
        <v>120</v>
      </c>
      <c r="E47" s="420"/>
    </row>
    <row r="48" spans="1:13" s="391" customFormat="1" ht="18" hidden="1" customHeight="1">
      <c r="A48" s="300">
        <v>8</v>
      </c>
      <c r="B48" s="507" t="s">
        <v>45</v>
      </c>
      <c r="C48" s="508"/>
      <c r="D48" s="303">
        <f>+'Ekamut-caxs'!D49</f>
        <v>0</v>
      </c>
      <c r="E48" s="420"/>
      <c r="F48" s="337"/>
      <c r="G48" s="431"/>
      <c r="H48" s="431"/>
      <c r="I48" s="431"/>
      <c r="J48" s="431"/>
      <c r="K48" s="436"/>
      <c r="L48" s="436"/>
      <c r="M48" s="436"/>
    </row>
    <row r="49" spans="1:13" s="391" customFormat="1" ht="18" customHeight="1">
      <c r="A49" s="300">
        <v>6</v>
      </c>
      <c r="B49" s="507" t="s">
        <v>46</v>
      </c>
      <c r="C49" s="508"/>
      <c r="D49" s="302">
        <f>+'Ekamut-caxs'!D50</f>
        <v>100</v>
      </c>
      <c r="E49" s="422"/>
      <c r="F49" s="322"/>
      <c r="G49" s="431"/>
      <c r="H49" s="431"/>
      <c r="I49" s="431"/>
      <c r="J49" s="431"/>
      <c r="K49" s="436"/>
      <c r="L49" s="436"/>
      <c r="M49" s="436"/>
    </row>
    <row r="50" spans="1:13" s="391" customFormat="1" ht="18" customHeight="1">
      <c r="A50" s="300">
        <v>7</v>
      </c>
      <c r="B50" s="507" t="s">
        <v>47</v>
      </c>
      <c r="C50" s="508"/>
      <c r="D50" s="302">
        <f>+'Ekamut-caxs'!D51</f>
        <v>100</v>
      </c>
      <c r="E50" s="422"/>
      <c r="F50" s="337"/>
      <c r="G50" s="431"/>
      <c r="H50" s="431"/>
      <c r="I50" s="431"/>
      <c r="J50" s="431"/>
      <c r="K50" s="436"/>
      <c r="L50" s="436"/>
      <c r="M50" s="436"/>
    </row>
    <row r="51" spans="1:13" s="391" customFormat="1" ht="18" customHeight="1">
      <c r="A51" s="300">
        <v>8</v>
      </c>
      <c r="B51" s="507" t="s">
        <v>48</v>
      </c>
      <c r="C51" s="508"/>
      <c r="D51" s="302">
        <f>+'Ekamut-caxs'!D52</f>
        <v>60</v>
      </c>
      <c r="E51" s="422"/>
      <c r="F51" s="337"/>
      <c r="G51" s="431"/>
      <c r="H51" s="431"/>
      <c r="I51" s="431"/>
      <c r="J51" s="431"/>
      <c r="K51" s="436"/>
      <c r="L51" s="436"/>
      <c r="M51" s="436"/>
    </row>
    <row r="52" spans="1:13" s="392" customFormat="1" ht="18" hidden="1" customHeight="1">
      <c r="A52" s="300">
        <v>12</v>
      </c>
      <c r="B52" s="507" t="s">
        <v>49</v>
      </c>
      <c r="C52" s="508"/>
      <c r="D52" s="303">
        <f>+'Ekamut-caxs'!D53</f>
        <v>0</v>
      </c>
      <c r="E52" s="420"/>
      <c r="F52" s="432"/>
      <c r="G52" s="431"/>
      <c r="H52" s="431"/>
      <c r="I52" s="431"/>
      <c r="J52" s="437"/>
      <c r="K52" s="393"/>
      <c r="L52" s="393"/>
      <c r="M52" s="393"/>
    </row>
    <row r="53" spans="1:13" s="391" customFormat="1" ht="18" hidden="1" customHeight="1">
      <c r="A53" s="300">
        <v>13</v>
      </c>
      <c r="B53" s="507" t="s">
        <v>50</v>
      </c>
      <c r="C53" s="508"/>
      <c r="D53" s="303">
        <f>+'Ekamut-caxs'!D54</f>
        <v>0</v>
      </c>
      <c r="E53" s="420"/>
      <c r="F53" s="337"/>
      <c r="G53" s="431"/>
      <c r="H53" s="431"/>
      <c r="I53" s="431"/>
      <c r="J53" s="431"/>
      <c r="K53" s="436"/>
      <c r="L53" s="436"/>
      <c r="M53" s="436"/>
    </row>
    <row r="54" spans="1:13" s="391" customFormat="1" ht="18" hidden="1" customHeight="1">
      <c r="A54" s="300">
        <v>14</v>
      </c>
      <c r="B54" s="507" t="s">
        <v>51</v>
      </c>
      <c r="C54" s="508"/>
      <c r="D54" s="303">
        <f>+'Ekamut-caxs'!D55</f>
        <v>0</v>
      </c>
      <c r="E54" s="420"/>
      <c r="F54" s="337"/>
      <c r="G54" s="431"/>
      <c r="H54" s="431"/>
      <c r="I54" s="431"/>
      <c r="J54" s="431"/>
      <c r="K54" s="436"/>
      <c r="L54" s="436"/>
      <c r="M54" s="436"/>
    </row>
    <row r="55" spans="1:13" s="391" customFormat="1" ht="18" customHeight="1">
      <c r="A55" s="300">
        <v>9</v>
      </c>
      <c r="B55" s="507" t="s">
        <v>52</v>
      </c>
      <c r="C55" s="508"/>
      <c r="D55" s="303">
        <f>+'Ekamut-caxs'!D56</f>
        <v>65</v>
      </c>
      <c r="E55" s="420"/>
      <c r="F55" s="337"/>
      <c r="G55" s="431"/>
      <c r="H55" s="431"/>
      <c r="I55" s="431"/>
      <c r="J55" s="431"/>
      <c r="K55" s="436"/>
      <c r="L55" s="436"/>
      <c r="M55" s="436"/>
    </row>
    <row r="56" spans="1:13" s="273" customFormat="1" ht="17.25" customHeight="1">
      <c r="A56" s="300">
        <v>10</v>
      </c>
      <c r="B56" s="507" t="s">
        <v>53</v>
      </c>
      <c r="C56" s="508"/>
      <c r="D56" s="303">
        <f>+'Ekamut-caxs'!D57</f>
        <v>20</v>
      </c>
      <c r="E56" s="420"/>
      <c r="F56" s="344"/>
      <c r="G56" s="351"/>
      <c r="H56" s="351"/>
      <c r="I56" s="351"/>
      <c r="J56" s="351"/>
      <c r="K56" s="352"/>
      <c r="L56" s="352"/>
      <c r="M56" s="352"/>
    </row>
    <row r="57" spans="1:13" s="273" customFormat="1" ht="18" hidden="1" customHeight="1">
      <c r="A57" s="300">
        <v>17</v>
      </c>
      <c r="B57" s="507" t="s">
        <v>54</v>
      </c>
      <c r="C57" s="508"/>
      <c r="D57" s="303">
        <f>+'Ekamut-caxs'!D58</f>
        <v>0</v>
      </c>
      <c r="E57" s="420"/>
      <c r="F57" s="344"/>
      <c r="G57" s="351"/>
      <c r="H57" s="351"/>
      <c r="I57" s="351"/>
      <c r="J57" s="351"/>
      <c r="K57" s="352"/>
      <c r="L57" s="352"/>
      <c r="M57" s="352"/>
    </row>
    <row r="58" spans="1:13" s="273" customFormat="1" ht="18" hidden="1" customHeight="1">
      <c r="A58" s="300">
        <v>18</v>
      </c>
      <c r="B58" s="507" t="s">
        <v>55</v>
      </c>
      <c r="C58" s="508"/>
      <c r="D58" s="303">
        <f>+'Ekamut-caxs'!D59</f>
        <v>0</v>
      </c>
      <c r="E58" s="420"/>
      <c r="F58" s="344"/>
      <c r="G58" s="351"/>
      <c r="H58" s="351"/>
      <c r="I58" s="351"/>
      <c r="J58" s="351"/>
      <c r="K58" s="352"/>
      <c r="L58" s="352"/>
      <c r="M58" s="352"/>
    </row>
    <row r="59" spans="1:13" s="392" customFormat="1" ht="18" hidden="1" customHeight="1">
      <c r="A59" s="300">
        <v>19</v>
      </c>
      <c r="B59" s="507" t="s">
        <v>56</v>
      </c>
      <c r="C59" s="508"/>
      <c r="D59" s="303">
        <f>+'Ekamut-caxs'!D60</f>
        <v>0</v>
      </c>
      <c r="E59" s="420"/>
      <c r="F59" s="432"/>
      <c r="G59" s="431"/>
      <c r="H59" s="431"/>
      <c r="I59" s="431"/>
      <c r="J59" s="437"/>
      <c r="K59" s="393"/>
      <c r="L59" s="393"/>
      <c r="M59" s="393"/>
    </row>
    <row r="60" spans="1:13" s="392" customFormat="1" ht="18.75" customHeight="1">
      <c r="A60" s="300">
        <v>11</v>
      </c>
      <c r="B60" s="507" t="s">
        <v>57</v>
      </c>
      <c r="C60" s="508"/>
      <c r="D60" s="303">
        <f>+'Ekamut-caxs'!D61</f>
        <v>22</v>
      </c>
      <c r="E60" s="420"/>
      <c r="F60" s="432"/>
      <c r="G60" s="431"/>
      <c r="H60" s="431"/>
      <c r="I60" s="431"/>
      <c r="J60" s="437"/>
      <c r="K60" s="393"/>
      <c r="L60" s="393"/>
      <c r="M60" s="393"/>
    </row>
    <row r="61" spans="1:13" s="392" customFormat="1" ht="18" customHeight="1">
      <c r="A61" s="300">
        <v>12</v>
      </c>
      <c r="B61" s="507" t="s">
        <v>58</v>
      </c>
      <c r="C61" s="508"/>
      <c r="D61" s="303">
        <f>+'Ekamut-caxs'!D62</f>
        <v>95</v>
      </c>
      <c r="E61" s="420"/>
      <c r="F61" s="322"/>
      <c r="G61" s="431"/>
      <c r="H61" s="431"/>
      <c r="I61" s="431"/>
      <c r="J61" s="437"/>
      <c r="K61" s="393"/>
      <c r="L61" s="393"/>
      <c r="M61" s="393"/>
    </row>
    <row r="62" spans="1:13" s="392" customFormat="1" ht="18" hidden="1" customHeight="1">
      <c r="A62" s="300">
        <v>22</v>
      </c>
      <c r="B62" s="507" t="s">
        <v>59</v>
      </c>
      <c r="C62" s="508"/>
      <c r="D62" s="303">
        <f>+'Ekamut-caxs'!D63</f>
        <v>0</v>
      </c>
      <c r="E62" s="420"/>
      <c r="F62" s="432"/>
      <c r="G62" s="431"/>
      <c r="H62" s="431"/>
      <c r="I62" s="431"/>
      <c r="J62" s="437"/>
      <c r="K62" s="393"/>
      <c r="L62" s="393"/>
      <c r="M62" s="393"/>
    </row>
    <row r="63" spans="1:13" s="392" customFormat="1" ht="18" hidden="1" customHeight="1">
      <c r="A63" s="300">
        <v>23</v>
      </c>
      <c r="B63" s="507" t="s">
        <v>60</v>
      </c>
      <c r="C63" s="508"/>
      <c r="D63" s="303">
        <f>+'Ekamut-caxs'!D64</f>
        <v>0</v>
      </c>
      <c r="E63" s="420"/>
      <c r="F63" s="432"/>
      <c r="G63" s="431"/>
      <c r="H63" s="431"/>
      <c r="I63" s="431"/>
      <c r="J63" s="437"/>
      <c r="K63" s="393"/>
      <c r="L63" s="393"/>
      <c r="M63" s="393"/>
    </row>
    <row r="64" spans="1:13" s="392" customFormat="1" ht="18" hidden="1" customHeight="1">
      <c r="A64" s="300">
        <v>24</v>
      </c>
      <c r="B64" s="507" t="s">
        <v>61</v>
      </c>
      <c r="C64" s="508"/>
      <c r="D64" s="303">
        <f>+'Ekamut-caxs'!D65</f>
        <v>0</v>
      </c>
      <c r="E64" s="420"/>
      <c r="F64" s="432"/>
      <c r="G64" s="431"/>
      <c r="H64" s="431"/>
      <c r="I64" s="431"/>
      <c r="J64" s="437"/>
      <c r="K64" s="393"/>
      <c r="L64" s="393"/>
      <c r="M64" s="393"/>
    </row>
    <row r="65" spans="1:13" s="392" customFormat="1" ht="18" hidden="1" customHeight="1">
      <c r="A65" s="300">
        <v>25</v>
      </c>
      <c r="B65" s="507" t="s">
        <v>62</v>
      </c>
      <c r="C65" s="508"/>
      <c r="D65" s="303">
        <f>+'Ekamut-caxs'!D66</f>
        <v>0</v>
      </c>
      <c r="E65" s="420"/>
      <c r="F65" s="432"/>
      <c r="G65" s="431"/>
      <c r="H65" s="431"/>
      <c r="I65" s="431"/>
      <c r="J65" s="437"/>
      <c r="K65" s="393"/>
      <c r="L65" s="393"/>
      <c r="M65" s="393"/>
    </row>
    <row r="66" spans="1:13" s="392" customFormat="1" ht="18" hidden="1" customHeight="1">
      <c r="A66" s="300">
        <v>26</v>
      </c>
      <c r="B66" s="507" t="s">
        <v>63</v>
      </c>
      <c r="C66" s="508"/>
      <c r="D66" s="303">
        <f>+'Ekamut-caxs'!D67</f>
        <v>0</v>
      </c>
      <c r="E66" s="420"/>
      <c r="F66" s="432"/>
      <c r="G66" s="431"/>
      <c r="H66" s="431"/>
      <c r="I66" s="431"/>
      <c r="J66" s="437"/>
      <c r="K66" s="393"/>
      <c r="L66" s="393"/>
      <c r="M66" s="393"/>
    </row>
    <row r="67" spans="1:13" s="392" customFormat="1" ht="18" hidden="1" customHeight="1">
      <c r="A67" s="300">
        <v>27</v>
      </c>
      <c r="B67" s="507" t="s">
        <v>64</v>
      </c>
      <c r="C67" s="508"/>
      <c r="D67" s="303">
        <f>+'Ekamut-caxs'!D68</f>
        <v>0</v>
      </c>
      <c r="E67" s="420"/>
      <c r="F67" s="432"/>
      <c r="G67" s="431"/>
      <c r="H67" s="431"/>
      <c r="I67" s="431"/>
      <c r="J67" s="437"/>
      <c r="K67" s="393"/>
      <c r="L67" s="393"/>
      <c r="M67" s="393"/>
    </row>
    <row r="68" spans="1:13" s="392" customFormat="1" ht="18" hidden="1" customHeight="1">
      <c r="A68" s="300">
        <v>28</v>
      </c>
      <c r="B68" s="509" t="s">
        <v>65</v>
      </c>
      <c r="C68" s="510"/>
      <c r="D68" s="302">
        <f>+'Ekamut-caxs'!D69</f>
        <v>0</v>
      </c>
      <c r="E68" s="422"/>
      <c r="F68" s="432"/>
      <c r="G68" s="431"/>
      <c r="H68" s="431"/>
      <c r="I68" s="431"/>
      <c r="J68" s="437"/>
      <c r="K68" s="393"/>
      <c r="L68" s="393"/>
      <c r="M68" s="393"/>
    </row>
    <row r="69" spans="1:13" s="392" customFormat="1" ht="18" hidden="1" customHeight="1">
      <c r="A69" s="300">
        <v>29</v>
      </c>
      <c r="B69" s="509"/>
      <c r="C69" s="510"/>
      <c r="D69" s="302">
        <f>+'Ekamut-caxs'!D70</f>
        <v>0</v>
      </c>
      <c r="E69" s="422"/>
      <c r="F69" s="432"/>
      <c r="G69" s="431"/>
      <c r="H69" s="431"/>
      <c r="I69" s="431"/>
      <c r="J69" s="437"/>
      <c r="K69" s="393"/>
      <c r="L69" s="393"/>
      <c r="M69" s="393"/>
    </row>
    <row r="70" spans="1:13" s="393" customFormat="1" ht="18" hidden="1" customHeight="1">
      <c r="A70" s="300">
        <v>30</v>
      </c>
      <c r="B70" s="509"/>
      <c r="C70" s="510"/>
      <c r="D70" s="302">
        <f>+'Ekamut-caxs'!D71</f>
        <v>0</v>
      </c>
      <c r="E70" s="422"/>
      <c r="F70" s="432"/>
      <c r="G70" s="431"/>
      <c r="H70" s="431"/>
      <c r="I70" s="431"/>
      <c r="J70" s="437"/>
    </row>
    <row r="71" spans="1:13" s="393" customFormat="1" ht="18" hidden="1" customHeight="1">
      <c r="A71" s="300">
        <v>31</v>
      </c>
      <c r="B71" s="509"/>
      <c r="C71" s="510"/>
      <c r="D71" s="302">
        <f>+'Ekamut-caxs'!D72</f>
        <v>0</v>
      </c>
      <c r="E71" s="422"/>
      <c r="F71" s="304" t="s">
        <v>66</v>
      </c>
      <c r="G71" s="431"/>
      <c r="H71" s="431"/>
      <c r="I71" s="431"/>
      <c r="J71" s="437"/>
    </row>
    <row r="72" spans="1:13" s="391" customFormat="1" ht="22.5" hidden="1" customHeight="1">
      <c r="A72" s="300">
        <v>32</v>
      </c>
      <c r="B72" s="507" t="s">
        <v>94</v>
      </c>
      <c r="C72" s="508"/>
      <c r="D72" s="303">
        <f>SUM(D73:D75)</f>
        <v>0</v>
      </c>
      <c r="E72" s="420"/>
      <c r="F72" s="337"/>
      <c r="G72" s="431"/>
      <c r="H72" s="431"/>
      <c r="I72" s="431"/>
      <c r="J72" s="431"/>
      <c r="K72" s="436"/>
      <c r="L72" s="436"/>
      <c r="M72" s="436"/>
    </row>
    <row r="73" spans="1:13" ht="19.5" hidden="1" customHeight="1">
      <c r="A73" s="326">
        <v>32.1</v>
      </c>
      <c r="B73" s="511" t="s">
        <v>95</v>
      </c>
      <c r="C73" s="512"/>
      <c r="D73" s="309"/>
      <c r="E73" s="438"/>
    </row>
    <row r="74" spans="1:13" ht="19.5" hidden="1" customHeight="1">
      <c r="A74" s="326">
        <v>32.200000000000003</v>
      </c>
      <c r="B74" s="511" t="s">
        <v>96</v>
      </c>
      <c r="C74" s="512"/>
      <c r="D74" s="309"/>
      <c r="E74" s="438"/>
    </row>
    <row r="75" spans="1:13" ht="19.5" hidden="1" customHeight="1">
      <c r="A75" s="326">
        <v>32.299999999999997</v>
      </c>
      <c r="B75" s="511" t="s">
        <v>97</v>
      </c>
      <c r="C75" s="512"/>
      <c r="D75" s="309">
        <f>+'Ekamut-caxs'!D75</f>
        <v>0</v>
      </c>
      <c r="E75" s="438"/>
    </row>
    <row r="76" spans="1:13" s="391" customFormat="1" ht="17.25" customHeight="1">
      <c r="A76" s="331">
        <v>13</v>
      </c>
      <c r="B76" s="507" t="s">
        <v>98</v>
      </c>
      <c r="C76" s="508"/>
      <c r="D76" s="303">
        <f>+'Deb. ev kreditor'!D59-'Deb. ev kreditor'!D54</f>
        <v>77.400000000000006</v>
      </c>
      <c r="E76" s="420"/>
      <c r="F76" s="337"/>
      <c r="G76" s="431"/>
      <c r="H76" s="431"/>
      <c r="I76" s="431"/>
      <c r="J76" s="431"/>
      <c r="K76" s="436"/>
      <c r="L76" s="436"/>
      <c r="M76" s="436"/>
    </row>
    <row r="77" spans="1:13" s="391" customFormat="1" ht="16.5" hidden="1" customHeight="1">
      <c r="A77" s="331">
        <v>34</v>
      </c>
      <c r="B77" s="507" t="s">
        <v>99</v>
      </c>
      <c r="C77" s="508"/>
      <c r="D77" s="302"/>
      <c r="E77" s="422"/>
      <c r="F77" s="337" t="s">
        <v>100</v>
      </c>
      <c r="G77" s="431"/>
      <c r="H77" s="431"/>
      <c r="I77" s="431"/>
      <c r="J77" s="431"/>
      <c r="K77" s="436"/>
      <c r="L77" s="436"/>
      <c r="M77" s="436"/>
    </row>
    <row r="78" spans="1:13" s="394" customFormat="1" ht="25.5" customHeight="1">
      <c r="A78" s="439" t="s">
        <v>101</v>
      </c>
      <c r="B78" s="513" t="s">
        <v>102</v>
      </c>
      <c r="C78" s="514"/>
      <c r="D78" s="299">
        <f>D79+D87</f>
        <v>440</v>
      </c>
      <c r="E78" s="419"/>
      <c r="F78" s="440"/>
      <c r="G78" s="441"/>
      <c r="H78" s="441"/>
      <c r="I78" s="441"/>
      <c r="J78" s="441"/>
      <c r="K78" s="452"/>
      <c r="L78" s="452"/>
      <c r="M78" s="452"/>
    </row>
    <row r="79" spans="1:13" s="273" customFormat="1" ht="26.25" customHeight="1">
      <c r="A79" s="331">
        <v>1</v>
      </c>
      <c r="B79" s="507" t="s">
        <v>103</v>
      </c>
      <c r="C79" s="508"/>
      <c r="D79" s="303">
        <f>SUM(D80:D86)</f>
        <v>440</v>
      </c>
      <c r="E79" s="420"/>
      <c r="F79" s="344"/>
      <c r="G79" s="351"/>
      <c r="H79" s="351"/>
      <c r="I79" s="351"/>
      <c r="J79" s="351"/>
      <c r="K79" s="352"/>
      <c r="L79" s="352"/>
      <c r="M79" s="352"/>
    </row>
    <row r="80" spans="1:13" s="273" customFormat="1" ht="15.95" hidden="1" customHeight="1">
      <c r="A80" s="331">
        <v>1.1000000000000001</v>
      </c>
      <c r="B80" s="507" t="s">
        <v>104</v>
      </c>
      <c r="C80" s="508"/>
      <c r="D80" s="302"/>
      <c r="E80" s="422"/>
      <c r="F80" s="344"/>
      <c r="G80" s="351"/>
      <c r="H80" s="351"/>
      <c r="I80" s="351"/>
      <c r="J80" s="351"/>
      <c r="K80" s="352"/>
      <c r="L80" s="352"/>
      <c r="M80" s="352"/>
    </row>
    <row r="81" spans="1:13" s="273" customFormat="1" ht="17.25" customHeight="1">
      <c r="A81" s="331">
        <v>1.1000000000000001</v>
      </c>
      <c r="B81" s="507" t="s">
        <v>105</v>
      </c>
      <c r="C81" s="508"/>
      <c r="D81" s="302">
        <v>440</v>
      </c>
      <c r="E81" s="422"/>
      <c r="F81" s="344"/>
      <c r="G81" s="351"/>
      <c r="H81" s="351"/>
      <c r="I81" s="351"/>
      <c r="J81" s="351"/>
      <c r="K81" s="352"/>
      <c r="L81" s="352"/>
      <c r="M81" s="352"/>
    </row>
    <row r="82" spans="1:13" s="273" customFormat="1" ht="18" hidden="1" customHeight="1">
      <c r="A82" s="331">
        <v>1.3</v>
      </c>
      <c r="B82" s="507" t="s">
        <v>106</v>
      </c>
      <c r="C82" s="508"/>
      <c r="D82" s="302"/>
      <c r="E82" s="422"/>
      <c r="F82" s="344"/>
      <c r="G82" s="351"/>
      <c r="H82" s="351"/>
      <c r="I82" s="351"/>
      <c r="J82" s="351"/>
      <c r="K82" s="352"/>
      <c r="L82" s="352"/>
      <c r="M82" s="352"/>
    </row>
    <row r="83" spans="1:13" s="273" customFormat="1" ht="18" hidden="1" customHeight="1">
      <c r="A83" s="331">
        <v>1.4</v>
      </c>
      <c r="B83" s="507" t="s">
        <v>107</v>
      </c>
      <c r="C83" s="508"/>
      <c r="D83" s="302"/>
      <c r="E83" s="422"/>
      <c r="F83" s="344"/>
      <c r="G83" s="351"/>
      <c r="H83" s="351"/>
      <c r="I83" s="351"/>
      <c r="J83" s="351"/>
      <c r="K83" s="352"/>
      <c r="L83" s="352"/>
      <c r="M83" s="352"/>
    </row>
    <row r="84" spans="1:13" s="273" customFormat="1" ht="17.25" hidden="1" customHeight="1">
      <c r="A84" s="331">
        <v>1.5</v>
      </c>
      <c r="B84" s="507" t="s">
        <v>108</v>
      </c>
      <c r="C84" s="508"/>
      <c r="D84" s="302"/>
      <c r="E84" s="422"/>
      <c r="F84" s="344"/>
      <c r="G84" s="351"/>
      <c r="H84" s="351"/>
      <c r="I84" s="351"/>
      <c r="J84" s="351"/>
      <c r="K84" s="352"/>
      <c r="L84" s="352"/>
      <c r="M84" s="352"/>
    </row>
    <row r="85" spans="1:13" s="273" customFormat="1" ht="17.25" hidden="1" customHeight="1">
      <c r="A85" s="331">
        <v>1.6</v>
      </c>
      <c r="B85" s="507" t="s">
        <v>109</v>
      </c>
      <c r="C85" s="508"/>
      <c r="D85" s="302"/>
      <c r="E85" s="422"/>
      <c r="F85" s="344"/>
      <c r="G85" s="351"/>
      <c r="H85" s="351"/>
      <c r="I85" s="351"/>
      <c r="J85" s="351"/>
      <c r="K85" s="352"/>
      <c r="L85" s="352"/>
      <c r="M85" s="352"/>
    </row>
    <row r="86" spans="1:13" s="273" customFormat="1" ht="17.25" hidden="1" customHeight="1">
      <c r="A86" s="331">
        <v>1.7</v>
      </c>
      <c r="B86" s="509"/>
      <c r="C86" s="510"/>
      <c r="D86" s="302"/>
      <c r="E86" s="422"/>
      <c r="F86" s="304" t="s">
        <v>110</v>
      </c>
      <c r="G86" s="351"/>
      <c r="H86" s="351"/>
      <c r="I86" s="351"/>
      <c r="J86" s="351"/>
      <c r="K86" s="352"/>
      <c r="L86" s="352"/>
      <c r="M86" s="352"/>
    </row>
    <row r="87" spans="1:13" s="273" customFormat="1" ht="35.25" hidden="1" customHeight="1">
      <c r="A87" s="331">
        <v>2</v>
      </c>
      <c r="B87" s="507" t="s">
        <v>111</v>
      </c>
      <c r="C87" s="508"/>
      <c r="D87" s="303">
        <f>SUM(D88:D90)</f>
        <v>0</v>
      </c>
      <c r="E87" s="420"/>
      <c r="F87" s="344"/>
      <c r="G87" s="351"/>
      <c r="H87" s="351"/>
      <c r="I87" s="351"/>
      <c r="J87" s="351"/>
      <c r="K87" s="352"/>
      <c r="L87" s="352"/>
      <c r="M87" s="352"/>
    </row>
    <row r="88" spans="1:13" s="273" customFormat="1" ht="18.75" hidden="1" customHeight="1">
      <c r="A88" s="331">
        <v>2.1</v>
      </c>
      <c r="B88" s="507" t="s">
        <v>112</v>
      </c>
      <c r="C88" s="508"/>
      <c r="D88" s="302"/>
      <c r="E88" s="422"/>
      <c r="F88" s="344"/>
      <c r="G88" s="351"/>
      <c r="H88" s="351"/>
      <c r="I88" s="351"/>
      <c r="J88" s="351"/>
      <c r="K88" s="352"/>
      <c r="L88" s="352"/>
      <c r="M88" s="352"/>
    </row>
    <row r="89" spans="1:13" s="273" customFormat="1" ht="18.75" hidden="1" customHeight="1">
      <c r="A89" s="331">
        <v>2.2000000000000002</v>
      </c>
      <c r="B89" s="507" t="s">
        <v>113</v>
      </c>
      <c r="C89" s="508"/>
      <c r="D89" s="302"/>
      <c r="E89" s="422"/>
      <c r="F89" s="344"/>
      <c r="G89" s="351"/>
      <c r="H89" s="351"/>
      <c r="I89" s="351"/>
      <c r="J89" s="351"/>
      <c r="K89" s="352"/>
      <c r="L89" s="352"/>
      <c r="M89" s="352"/>
    </row>
    <row r="90" spans="1:13" s="273" customFormat="1" ht="18.75" hidden="1" customHeight="1">
      <c r="A90" s="331">
        <v>2.2999999999999998</v>
      </c>
      <c r="B90" s="507" t="s">
        <v>114</v>
      </c>
      <c r="C90" s="508"/>
      <c r="D90" s="302"/>
      <c r="E90" s="422"/>
      <c r="F90" s="344"/>
      <c r="G90" s="351"/>
      <c r="H90" s="351"/>
      <c r="I90" s="351"/>
      <c r="J90" s="351"/>
      <c r="K90" s="352"/>
      <c r="L90" s="352"/>
      <c r="M90" s="352"/>
    </row>
    <row r="91" spans="1:13" s="394" customFormat="1" ht="39" hidden="1" customHeight="1">
      <c r="A91" s="439" t="s">
        <v>115</v>
      </c>
      <c r="B91" s="503" t="s">
        <v>116</v>
      </c>
      <c r="C91" s="504"/>
      <c r="D91" s="299">
        <f>D92</f>
        <v>0</v>
      </c>
      <c r="E91" s="419"/>
      <c r="F91" s="440"/>
      <c r="G91" s="441"/>
      <c r="H91" s="441"/>
      <c r="I91" s="441"/>
      <c r="J91" s="441"/>
      <c r="K91" s="452"/>
      <c r="L91" s="452"/>
      <c r="M91" s="452"/>
    </row>
    <row r="92" spans="1:13" s="273" customFormat="1" ht="15.75" hidden="1" customHeight="1">
      <c r="A92" s="331">
        <v>1</v>
      </c>
      <c r="B92" s="507" t="s">
        <v>117</v>
      </c>
      <c r="C92" s="508"/>
      <c r="D92" s="302"/>
      <c r="E92" s="422"/>
      <c r="F92" s="344"/>
      <c r="G92" s="351"/>
      <c r="H92" s="351"/>
      <c r="I92" s="351"/>
      <c r="J92" s="351"/>
      <c r="K92" s="352"/>
      <c r="L92" s="352"/>
      <c r="M92" s="352"/>
    </row>
    <row r="93" spans="1:13" s="273" customFormat="1" ht="15.75" hidden="1" customHeight="1">
      <c r="A93" s="331">
        <v>2</v>
      </c>
      <c r="B93" s="509"/>
      <c r="C93" s="510"/>
      <c r="D93" s="302"/>
      <c r="E93" s="422"/>
      <c r="F93" s="304"/>
      <c r="G93" s="351"/>
      <c r="H93" s="351"/>
      <c r="I93" s="351"/>
      <c r="J93" s="351"/>
      <c r="K93" s="352"/>
      <c r="L93" s="352"/>
      <c r="M93" s="352"/>
    </row>
    <row r="94" spans="1:13" s="395" customFormat="1" ht="39" customHeight="1">
      <c r="A94" s="296" t="s">
        <v>118</v>
      </c>
      <c r="B94" s="503" t="s">
        <v>119</v>
      </c>
      <c r="C94" s="504"/>
      <c r="D94" s="299">
        <f>D19+D20-D33</f>
        <v>0</v>
      </c>
      <c r="E94" s="442" t="s">
        <v>72</v>
      </c>
      <c r="F94" s="505"/>
      <c r="G94" s="506"/>
      <c r="H94" s="418"/>
      <c r="I94" s="418"/>
      <c r="J94" s="434"/>
      <c r="K94" s="455"/>
      <c r="L94" s="455"/>
      <c r="M94" s="455"/>
    </row>
    <row r="95" spans="1:13" s="394" customFormat="1" ht="27" customHeight="1">
      <c r="A95" s="443"/>
      <c r="B95" s="444"/>
      <c r="C95" s="444"/>
      <c r="F95" s="440"/>
      <c r="G95" s="441"/>
      <c r="H95" s="441"/>
      <c r="I95" s="441"/>
      <c r="J95" s="441"/>
      <c r="K95" s="452"/>
      <c r="L95" s="452"/>
      <c r="M95" s="452"/>
    </row>
    <row r="96" spans="1:13" s="387" customFormat="1" ht="21.75" hidden="1" customHeight="1">
      <c r="B96" s="348" t="s">
        <v>73</v>
      </c>
      <c r="C96" s="348"/>
      <c r="D96" s="445" t="s">
        <v>120</v>
      </c>
      <c r="E96" s="441"/>
      <c r="F96" s="446"/>
      <c r="G96" s="408"/>
      <c r="H96" s="408"/>
      <c r="I96" s="408"/>
      <c r="J96" s="408"/>
      <c r="K96" s="322"/>
      <c r="L96" s="322"/>
      <c r="M96" s="322"/>
    </row>
    <row r="97" spans="1:13" s="396" customFormat="1" ht="13.5" hidden="1" customHeight="1">
      <c r="A97" s="387"/>
      <c r="B97" s="387" t="s">
        <v>121</v>
      </c>
      <c r="C97" s="387"/>
      <c r="D97" s="447" t="s">
        <v>74</v>
      </c>
      <c r="E97" s="448"/>
      <c r="F97" s="449"/>
      <c r="G97" s="44"/>
      <c r="H97" s="44"/>
      <c r="I97" s="44"/>
      <c r="J97" s="44"/>
      <c r="K97" s="421"/>
      <c r="L97" s="421"/>
      <c r="M97" s="421"/>
    </row>
    <row r="98" spans="1:13" s="396" customFormat="1" ht="22.5" hidden="1" customHeight="1">
      <c r="B98" s="450" t="s">
        <v>75</v>
      </c>
      <c r="C98" s="450"/>
      <c r="D98" s="445" t="s">
        <v>122</v>
      </c>
      <c r="E98" s="451"/>
      <c r="F98" s="452"/>
      <c r="G98" s="44"/>
      <c r="H98" s="44"/>
      <c r="I98" s="44"/>
      <c r="J98" s="44"/>
      <c r="K98" s="421"/>
      <c r="L98" s="421"/>
      <c r="M98" s="421"/>
    </row>
    <row r="99" spans="1:13" s="396" customFormat="1" ht="12" hidden="1" customHeight="1">
      <c r="D99" s="447" t="s">
        <v>74</v>
      </c>
      <c r="E99" s="448"/>
      <c r="F99" s="449"/>
      <c r="G99" s="44"/>
      <c r="H99" s="44"/>
      <c r="I99" s="44"/>
      <c r="J99" s="44"/>
      <c r="K99" s="421"/>
      <c r="L99" s="421"/>
      <c r="M99" s="421"/>
    </row>
    <row r="100" spans="1:13" s="396" customFormat="1" hidden="1">
      <c r="B100" s="388" t="s">
        <v>123</v>
      </c>
      <c r="C100" s="388"/>
      <c r="D100" s="398"/>
      <c r="E100" s="398"/>
      <c r="F100" s="398"/>
      <c r="G100" s="44"/>
      <c r="H100" s="44"/>
      <c r="I100" s="44"/>
      <c r="J100" s="44"/>
      <c r="K100" s="421"/>
      <c r="L100" s="421"/>
      <c r="M100" s="421"/>
    </row>
    <row r="101" spans="1:13" s="397" customFormat="1" ht="96.75" customHeight="1">
      <c r="B101" s="453" t="str">
        <f>+'Ekamut-caxs'!A84</f>
        <v>ԵՐԵՎԱՆԻ ՔԱՂԱՔԱՊԵՏ՝</v>
      </c>
      <c r="C101" s="454"/>
      <c r="D101" s="451" t="str">
        <f>+'Ekamut-caxs'!D84</f>
        <v>ՏԻԳՐԱՆ ԱՎԻՆՅԱՆ</v>
      </c>
      <c r="E101" s="452"/>
      <c r="G101" s="322"/>
      <c r="H101" s="322"/>
      <c r="I101" s="322"/>
      <c r="J101" s="322"/>
      <c r="K101" s="322"/>
      <c r="L101" s="322"/>
      <c r="M101" s="322"/>
    </row>
    <row r="102" spans="1:13" s="398" customFormat="1">
      <c r="F102" s="400"/>
      <c r="G102" s="44"/>
      <c r="H102" s="44"/>
      <c r="I102" s="44"/>
      <c r="J102" s="44"/>
    </row>
    <row r="103" spans="1:13" s="398" customFormat="1">
      <c r="F103" s="400"/>
      <c r="G103" s="44"/>
      <c r="H103" s="44"/>
      <c r="I103" s="44"/>
      <c r="J103" s="44"/>
    </row>
    <row r="104" spans="1:13" s="398" customFormat="1">
      <c r="F104" s="400"/>
      <c r="G104" s="44"/>
      <c r="H104" s="44"/>
      <c r="I104" s="44"/>
      <c r="J104" s="44"/>
    </row>
    <row r="105" spans="1:13" s="398" customFormat="1">
      <c r="F105" s="400"/>
      <c r="G105" s="44"/>
      <c r="H105" s="44"/>
      <c r="I105" s="44"/>
      <c r="J105" s="44"/>
    </row>
    <row r="106" spans="1:13" s="398" customFormat="1">
      <c r="F106" s="400"/>
      <c r="G106" s="44"/>
      <c r="H106" s="44"/>
      <c r="I106" s="44"/>
      <c r="J106" s="44"/>
    </row>
    <row r="107" spans="1:13" s="398" customFormat="1">
      <c r="F107" s="400"/>
      <c r="G107" s="44"/>
      <c r="H107" s="44"/>
      <c r="I107" s="44"/>
      <c r="J107" s="44"/>
    </row>
    <row r="108" spans="1:13" s="398" customFormat="1">
      <c r="F108" s="400"/>
      <c r="G108" s="44"/>
      <c r="H108" s="44"/>
      <c r="I108" s="44"/>
      <c r="J108" s="44"/>
    </row>
    <row r="109" spans="1:13" s="398" customFormat="1">
      <c r="F109" s="400"/>
      <c r="G109" s="44"/>
      <c r="H109" s="44"/>
      <c r="I109" s="44"/>
      <c r="J109" s="44"/>
    </row>
    <row r="110" spans="1:13" s="398" customFormat="1">
      <c r="F110" s="400"/>
      <c r="G110" s="44"/>
      <c r="H110" s="44"/>
      <c r="I110" s="44"/>
      <c r="J110" s="44"/>
    </row>
    <row r="111" spans="1:13" s="398" customFormat="1">
      <c r="F111" s="400"/>
      <c r="G111" s="44"/>
      <c r="H111" s="44"/>
      <c r="I111" s="44"/>
      <c r="J111" s="44"/>
    </row>
    <row r="112" spans="1:13" s="398" customFormat="1">
      <c r="F112" s="400"/>
      <c r="G112" s="44"/>
      <c r="H112" s="44"/>
      <c r="I112" s="44"/>
      <c r="J112" s="44"/>
    </row>
    <row r="113" spans="6:10" s="398" customFormat="1">
      <c r="F113" s="400"/>
      <c r="G113" s="44"/>
      <c r="H113" s="44"/>
      <c r="I113" s="44"/>
      <c r="J113" s="44"/>
    </row>
    <row r="114" spans="6:10" s="398" customFormat="1">
      <c r="F114" s="400"/>
      <c r="G114" s="44"/>
      <c r="H114" s="44"/>
      <c r="I114" s="44"/>
      <c r="J114" s="44"/>
    </row>
    <row r="115" spans="6:10" s="398" customFormat="1">
      <c r="F115" s="400"/>
      <c r="G115" s="44"/>
      <c r="H115" s="44"/>
      <c r="I115" s="44"/>
      <c r="J115" s="44"/>
    </row>
    <row r="116" spans="6:10" s="398" customFormat="1">
      <c r="F116" s="400"/>
      <c r="G116" s="44"/>
      <c r="H116" s="44"/>
      <c r="I116" s="44"/>
      <c r="J116" s="44"/>
    </row>
    <row r="117" spans="6:10" s="398" customFormat="1">
      <c r="F117" s="400"/>
      <c r="G117" s="44"/>
      <c r="H117" s="44"/>
      <c r="I117" s="44"/>
      <c r="J117" s="44"/>
    </row>
    <row r="118" spans="6:10" s="398" customFormat="1">
      <c r="F118" s="400"/>
      <c r="G118" s="44"/>
      <c r="H118" s="44"/>
      <c r="I118" s="44"/>
      <c r="J118" s="44"/>
    </row>
    <row r="119" spans="6:10" s="398" customFormat="1">
      <c r="F119" s="400"/>
      <c r="G119" s="44"/>
      <c r="H119" s="44"/>
      <c r="I119" s="44"/>
      <c r="J119" s="44"/>
    </row>
    <row r="120" spans="6:10" s="398" customFormat="1">
      <c r="F120" s="400"/>
      <c r="G120" s="44"/>
      <c r="H120" s="44"/>
      <c r="I120" s="44"/>
      <c r="J120" s="44"/>
    </row>
    <row r="121" spans="6:10" s="398" customFormat="1">
      <c r="F121" s="400"/>
      <c r="G121" s="44"/>
      <c r="H121" s="44"/>
      <c r="I121" s="44"/>
      <c r="J121" s="44"/>
    </row>
    <row r="122" spans="6:10" s="398" customFormat="1">
      <c r="F122" s="400"/>
      <c r="G122" s="44"/>
      <c r="H122" s="44"/>
      <c r="I122" s="44"/>
      <c r="J122" s="44"/>
    </row>
    <row r="123" spans="6:10" s="398" customFormat="1">
      <c r="F123" s="400"/>
      <c r="G123" s="44"/>
      <c r="H123" s="44"/>
      <c r="I123" s="44"/>
      <c r="J123" s="44"/>
    </row>
  </sheetData>
  <sheetProtection formatCells="0" formatColumns="0" formatRows="0" insertColumns="0" insertRows="0" insertHyperlinks="0" deleteColumns="0" deleteRows="0" sort="0" autoFilter="0" pivotTables="0"/>
  <mergeCells count="82">
    <mergeCell ref="A13:D13"/>
    <mergeCell ref="A14:D14"/>
    <mergeCell ref="A15:D15"/>
    <mergeCell ref="B18:C18"/>
    <mergeCell ref="B19:C19"/>
    <mergeCell ref="F19:G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94:C94"/>
    <mergeCell ref="F94:G94"/>
    <mergeCell ref="B89:C89"/>
    <mergeCell ref="B90:C90"/>
    <mergeCell ref="B91:C91"/>
    <mergeCell ref="B92:C92"/>
    <mergeCell ref="B93:C93"/>
  </mergeCells>
  <pageMargins left="0.15748031496063" right="0.196850393700787" top="0.23622047244094499" bottom="0.25" header="0.15748031496063" footer="0.18"/>
  <pageSetup paperSize="9" scale="77" orientation="portrait" r:id="rId1"/>
  <headerFooter alignWithMargins="0"/>
  <ignoredErrors>
    <ignoredError sqref="D60:D61 D36:D37 D34 D44:D48 D87 D78 D52:D58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9" zoomScaleNormal="100" workbookViewId="0">
      <selection activeCell="C83" sqref="C83"/>
    </sheetView>
  </sheetViews>
  <sheetFormatPr defaultColWidth="9.140625" defaultRowHeight="13.5"/>
  <cols>
    <col min="1" max="1" width="5.85546875" style="355" customWidth="1"/>
    <col min="2" max="2" width="54.42578125" style="276" customWidth="1"/>
    <col min="3" max="3" width="14.28515625" style="276" customWidth="1"/>
    <col min="4" max="4" width="15" style="276" customWidth="1"/>
    <col min="5" max="5" width="12.140625" style="276" customWidth="1"/>
    <col min="6" max="6" width="41.140625" style="276" customWidth="1"/>
    <col min="7" max="7" width="13.140625" style="225" customWidth="1"/>
    <col min="8" max="18" width="9.140625" style="225"/>
    <col min="19" max="16384" width="9.140625" style="276"/>
  </cols>
  <sheetData>
    <row r="1" spans="1:18" ht="16.5" customHeight="1">
      <c r="A1" s="520" t="s">
        <v>124</v>
      </c>
      <c r="B1" s="520"/>
      <c r="C1" s="520"/>
      <c r="D1" s="520"/>
      <c r="E1" s="520"/>
      <c r="F1" s="520"/>
    </row>
    <row r="2" spans="1:18" s="49" customFormat="1" ht="25.5" customHeight="1">
      <c r="A2" s="500" t="str">
        <f>+'Ekamut-caxs'!A14:D14</f>
        <v xml:space="preserve">«ԵՐԵՎԱՆԻ ԱՐԱԲԿԻՐԻ ՇԱԽՄԱՏԻ ՄԱՆԿԱՊԱՏԱՆԵԿԱՆ ՄԱՐԶԱԴՊՐՈՑ»  ՀՈԱԿ-ի </v>
      </c>
      <c r="B2" s="500"/>
      <c r="C2" s="500"/>
      <c r="D2" s="500"/>
      <c r="E2" s="500"/>
      <c r="F2" s="500"/>
      <c r="G2" s="356"/>
      <c r="H2" s="356"/>
      <c r="I2" s="107"/>
      <c r="J2" s="107"/>
      <c r="K2" s="107"/>
      <c r="L2" s="107"/>
      <c r="M2" s="107"/>
      <c r="N2" s="107"/>
      <c r="O2" s="107"/>
      <c r="P2" s="107"/>
      <c r="Q2" s="107"/>
      <c r="R2" s="107"/>
    </row>
    <row r="3" spans="1:18" ht="25.5" customHeight="1">
      <c r="A3" s="521" t="s">
        <v>125</v>
      </c>
      <c r="B3" s="521"/>
      <c r="C3" s="521"/>
      <c r="D3" s="521"/>
      <c r="E3" s="521"/>
      <c r="F3" s="521"/>
      <c r="G3" s="357"/>
      <c r="H3" s="357"/>
      <c r="I3" s="357"/>
    </row>
    <row r="4" spans="1:18" ht="20.25" customHeight="1">
      <c r="F4" s="358" t="s">
        <v>126</v>
      </c>
    </row>
    <row r="5" spans="1:18" ht="75" customHeight="1">
      <c r="A5" s="359" t="s">
        <v>83</v>
      </c>
      <c r="B5" s="360" t="s">
        <v>84</v>
      </c>
      <c r="C5" s="291" t="s">
        <v>127</v>
      </c>
      <c r="D5" s="291" t="s">
        <v>128</v>
      </c>
      <c r="E5" s="360" t="s">
        <v>129</v>
      </c>
      <c r="F5" s="293" t="str">
        <f>+'Dramakani hamematakan'!F5</f>
        <v>Ծանոթություն հոդվածային ավելացումների վերաբերյալ</v>
      </c>
    </row>
    <row r="6" spans="1:18" s="49" customFormat="1" ht="31.5" customHeight="1">
      <c r="A6" s="361" t="s">
        <v>9</v>
      </c>
      <c r="B6" s="362" t="s">
        <v>10</v>
      </c>
      <c r="C6" s="363">
        <f>SUM(C7:C17,C20:C22)</f>
        <v>24123.5</v>
      </c>
      <c r="D6" s="363">
        <f>SUM(D7:D17,D20:D22)</f>
        <v>25597.599999999999</v>
      </c>
      <c r="E6" s="363">
        <f t="shared" ref="E6:E65" si="0">D6-C6</f>
        <v>1474.0999999999985</v>
      </c>
      <c r="F6" s="364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</row>
    <row r="7" spans="1:18" s="269" customFormat="1" ht="18.75" customHeight="1">
      <c r="A7" s="300">
        <v>1</v>
      </c>
      <c r="B7" s="311" t="s">
        <v>11</v>
      </c>
      <c r="C7" s="365">
        <v>23680.2</v>
      </c>
      <c r="D7" s="366">
        <f>+'Ekamut-caxs'!D18</f>
        <v>25153.200000000001</v>
      </c>
      <c r="E7" s="366">
        <f t="shared" si="0"/>
        <v>1473</v>
      </c>
      <c r="F7" s="365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</row>
    <row r="8" spans="1:18" s="269" customFormat="1" ht="31.5" hidden="1" customHeight="1">
      <c r="A8" s="300">
        <v>2</v>
      </c>
      <c r="B8" s="306" t="str">
        <f>+'Ekamut-caxs'!B19</f>
        <v>Այլ նպաստներ բյուջեից, որից՝</v>
      </c>
      <c r="C8" s="365"/>
      <c r="D8" s="366">
        <f>+'Ekamut-caxs'!D19</f>
        <v>0</v>
      </c>
      <c r="E8" s="366">
        <f t="shared" ref="E8:E11" si="1">D8-C8</f>
        <v>0</v>
      </c>
      <c r="F8" s="365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</row>
    <row r="9" spans="1:18" s="269" customFormat="1" ht="24.75" hidden="1" customHeight="1">
      <c r="A9" s="307">
        <v>2.1</v>
      </c>
      <c r="B9" s="308" t="str">
        <f>+'Ekamut-caxs'!B20</f>
        <v>կամավոր ատեստավորման գծով</v>
      </c>
      <c r="C9" s="365"/>
      <c r="D9" s="366">
        <f>+'Ekamut-caxs'!D20</f>
        <v>0</v>
      </c>
      <c r="E9" s="366">
        <f t="shared" si="1"/>
        <v>0</v>
      </c>
      <c r="F9" s="365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</row>
    <row r="10" spans="1:18" s="269" customFormat="1" ht="33.75" customHeight="1">
      <c r="A10" s="300">
        <v>2</v>
      </c>
      <c r="B10" s="306" t="str">
        <f>+'Ekamut-caxs'!B21</f>
        <v>Սուբսիդիա ջրամատակարարման գծով</v>
      </c>
      <c r="C10" s="365"/>
      <c r="D10" s="366">
        <f>+'Ekamut-caxs'!D21</f>
        <v>0.6</v>
      </c>
      <c r="E10" s="366">
        <f t="shared" si="1"/>
        <v>0.6</v>
      </c>
      <c r="F10" s="365"/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2"/>
      <c r="R10" s="342"/>
    </row>
    <row r="11" spans="1:18" s="269" customFormat="1" ht="18" hidden="1" customHeight="1">
      <c r="A11" s="300">
        <v>3</v>
      </c>
      <c r="B11" s="311" t="s">
        <v>16</v>
      </c>
      <c r="C11" s="365"/>
      <c r="D11" s="366">
        <f>+'Ekamut-caxs'!D22</f>
        <v>0</v>
      </c>
      <c r="E11" s="366">
        <f t="shared" si="1"/>
        <v>0</v>
      </c>
      <c r="F11" s="365"/>
      <c r="G11" s="342"/>
      <c r="H11" s="342"/>
      <c r="I11" s="342"/>
      <c r="J11" s="342"/>
      <c r="K11" s="342"/>
      <c r="L11" s="342"/>
      <c r="M11" s="342"/>
      <c r="N11" s="342"/>
      <c r="O11" s="342"/>
      <c r="P11" s="342"/>
      <c r="Q11" s="342"/>
      <c r="R11" s="342"/>
    </row>
    <row r="12" spans="1:18" s="269" customFormat="1" ht="18.75" hidden="1" customHeight="1">
      <c r="A12" s="300">
        <v>4</v>
      </c>
      <c r="B12" s="311" t="s">
        <v>18</v>
      </c>
      <c r="C12" s="367"/>
      <c r="D12" s="366">
        <f>+'Ekamut-caxs'!D23</f>
        <v>0</v>
      </c>
      <c r="E12" s="366">
        <f t="shared" si="0"/>
        <v>0</v>
      </c>
      <c r="F12" s="365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</row>
    <row r="13" spans="1:18" s="269" customFormat="1" ht="18.75" hidden="1" customHeight="1">
      <c r="A13" s="300">
        <v>5</v>
      </c>
      <c r="B13" s="311" t="s">
        <v>20</v>
      </c>
      <c r="C13" s="367"/>
      <c r="D13" s="366">
        <f>+'Ekamut-caxs'!D24</f>
        <v>0</v>
      </c>
      <c r="E13" s="366">
        <f t="shared" si="0"/>
        <v>0</v>
      </c>
      <c r="F13" s="365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342"/>
    </row>
    <row r="14" spans="1:18" s="269" customFormat="1" ht="18.75" hidden="1" customHeight="1">
      <c r="A14" s="300">
        <v>6</v>
      </c>
      <c r="B14" s="49" t="s">
        <v>21</v>
      </c>
      <c r="C14" s="367"/>
      <c r="D14" s="366">
        <f>+'Ekamut-caxs'!D25</f>
        <v>0</v>
      </c>
      <c r="E14" s="366">
        <f t="shared" si="0"/>
        <v>0</v>
      </c>
      <c r="F14" s="365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</row>
    <row r="15" spans="1:18" s="269" customFormat="1" ht="18.75" hidden="1" customHeight="1">
      <c r="A15" s="300">
        <v>7</v>
      </c>
      <c r="B15" s="311" t="s">
        <v>130</v>
      </c>
      <c r="C15" s="367"/>
      <c r="D15" s="366">
        <v>0</v>
      </c>
      <c r="E15" s="366">
        <f t="shared" si="0"/>
        <v>0</v>
      </c>
      <c r="F15" s="365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</row>
    <row r="16" spans="1:18" s="269" customFormat="1" ht="18.75" hidden="1" customHeight="1">
      <c r="A16" s="300">
        <v>8</v>
      </c>
      <c r="B16" s="301" t="s">
        <v>22</v>
      </c>
      <c r="C16" s="367"/>
      <c r="D16" s="366">
        <f>+'Ekamut-caxs'!D26</f>
        <v>0</v>
      </c>
      <c r="E16" s="366">
        <f t="shared" si="0"/>
        <v>0</v>
      </c>
      <c r="F16" s="365"/>
      <c r="G16" s="342"/>
      <c r="H16" s="342"/>
      <c r="I16" s="342"/>
      <c r="J16" s="342"/>
      <c r="K16" s="342"/>
      <c r="L16" s="342"/>
      <c r="M16" s="342"/>
      <c r="N16" s="342"/>
      <c r="O16" s="342"/>
      <c r="P16" s="342"/>
      <c r="Q16" s="342"/>
      <c r="R16" s="342"/>
    </row>
    <row r="17" spans="1:18" s="269" customFormat="1" ht="18.75" customHeight="1">
      <c r="A17" s="300">
        <v>3</v>
      </c>
      <c r="B17" s="324" t="s">
        <v>23</v>
      </c>
      <c r="C17" s="368">
        <f>SUM(C18:C19)</f>
        <v>443.3</v>
      </c>
      <c r="D17" s="368">
        <f>SUM(D18:D19)</f>
        <v>443.8</v>
      </c>
      <c r="E17" s="366">
        <f t="shared" si="0"/>
        <v>0.5</v>
      </c>
      <c r="F17" s="365"/>
      <c r="G17" s="342"/>
      <c r="H17" s="342"/>
      <c r="I17" s="342"/>
      <c r="J17" s="342"/>
      <c r="K17" s="342"/>
      <c r="L17" s="342"/>
      <c r="M17" s="342"/>
      <c r="N17" s="342"/>
      <c r="O17" s="342"/>
      <c r="P17" s="342"/>
      <c r="Q17" s="342"/>
      <c r="R17" s="342"/>
    </row>
    <row r="18" spans="1:18" ht="18.75" customHeight="1">
      <c r="A18" s="307">
        <v>3.1</v>
      </c>
      <c r="B18" s="317" t="s">
        <v>24</v>
      </c>
      <c r="C18" s="369">
        <v>443.3</v>
      </c>
      <c r="D18" s="370">
        <f>+'Ekamut-caxs'!D28</f>
        <v>443.8</v>
      </c>
      <c r="E18" s="370">
        <f t="shared" si="0"/>
        <v>0.5</v>
      </c>
      <c r="F18" s="36"/>
    </row>
    <row r="19" spans="1:18" ht="18.75" hidden="1" customHeight="1">
      <c r="A19" s="307">
        <v>9.1999999999999993</v>
      </c>
      <c r="B19" s="317" t="s">
        <v>25</v>
      </c>
      <c r="C19" s="369"/>
      <c r="D19" s="370">
        <f>+'Ekamut-caxs'!D29</f>
        <v>0</v>
      </c>
      <c r="E19" s="370">
        <f t="shared" si="0"/>
        <v>0</v>
      </c>
      <c r="F19" s="36"/>
    </row>
    <row r="20" spans="1:18" s="269" customFormat="1" ht="18.75" hidden="1" customHeight="1">
      <c r="A20" s="300">
        <v>10</v>
      </c>
      <c r="B20" s="313" t="s">
        <v>27</v>
      </c>
      <c r="C20" s="367"/>
      <c r="D20" s="366">
        <f>+'Ekamut-caxs'!D30</f>
        <v>0</v>
      </c>
      <c r="E20" s="366">
        <f t="shared" si="0"/>
        <v>0</v>
      </c>
      <c r="F20" s="365"/>
      <c r="G20" s="342"/>
      <c r="H20" s="342"/>
      <c r="I20" s="342"/>
      <c r="J20" s="342"/>
      <c r="K20" s="342"/>
      <c r="L20" s="342"/>
      <c r="M20" s="342"/>
      <c r="N20" s="342"/>
      <c r="O20" s="342"/>
      <c r="P20" s="342"/>
      <c r="Q20" s="342"/>
      <c r="R20" s="342"/>
    </row>
    <row r="21" spans="1:18" s="269" customFormat="1" ht="18.75" hidden="1" customHeight="1">
      <c r="A21" s="371">
        <v>11</v>
      </c>
      <c r="B21" s="314"/>
      <c r="C21" s="367"/>
      <c r="D21" s="365">
        <f>+'Ekamut-caxs'!D31</f>
        <v>0</v>
      </c>
      <c r="E21" s="365">
        <f t="shared" si="0"/>
        <v>0</v>
      </c>
      <c r="F21" s="365"/>
      <c r="G21" s="342"/>
      <c r="H21" s="342"/>
      <c r="I21" s="342"/>
      <c r="J21" s="342"/>
      <c r="K21" s="342"/>
      <c r="L21" s="342"/>
      <c r="M21" s="342"/>
      <c r="N21" s="342"/>
      <c r="O21" s="342"/>
      <c r="P21" s="342"/>
      <c r="Q21" s="342"/>
      <c r="R21" s="342"/>
    </row>
    <row r="22" spans="1:18" s="269" customFormat="1" ht="18.75" hidden="1" customHeight="1">
      <c r="A22" s="300">
        <v>12</v>
      </c>
      <c r="B22" s="314"/>
      <c r="C22" s="367"/>
      <c r="D22" s="365">
        <f>+'Ekamut-caxs'!D32</f>
        <v>0</v>
      </c>
      <c r="E22" s="365">
        <f t="shared" si="0"/>
        <v>0</v>
      </c>
      <c r="F22" s="365"/>
      <c r="G22" s="342" t="s">
        <v>28</v>
      </c>
      <c r="H22" s="342"/>
      <c r="I22" s="342"/>
      <c r="J22" s="342"/>
      <c r="K22" s="342"/>
      <c r="L22" s="342"/>
      <c r="M22" s="342"/>
      <c r="N22" s="342"/>
      <c r="O22" s="342"/>
      <c r="P22" s="342"/>
      <c r="Q22" s="342"/>
      <c r="R22" s="342"/>
    </row>
    <row r="23" spans="1:18" s="49" customFormat="1" ht="29.25" customHeight="1">
      <c r="A23" s="361" t="s">
        <v>30</v>
      </c>
      <c r="B23" s="248" t="s">
        <v>31</v>
      </c>
      <c r="C23" s="372">
        <f>SUM(C24,C28:C33,C37:C61,C63:C64)</f>
        <v>24123.5</v>
      </c>
      <c r="D23" s="372">
        <f>SUM(D24,D28:D33,D37:D61,D63:D64)</f>
        <v>25597.600000000002</v>
      </c>
      <c r="E23" s="363">
        <f t="shared" si="0"/>
        <v>1474.1000000000022</v>
      </c>
      <c r="F23" s="364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</row>
    <row r="24" spans="1:18" s="269" customFormat="1" ht="30.75" customHeight="1">
      <c r="A24" s="300">
        <v>1</v>
      </c>
      <c r="B24" s="316" t="s">
        <v>32</v>
      </c>
      <c r="C24" s="367">
        <v>21869.4</v>
      </c>
      <c r="D24" s="368">
        <f>+'Ekamut-caxs'!D36</f>
        <v>23847.4</v>
      </c>
      <c r="E24" s="366">
        <f t="shared" si="0"/>
        <v>1978</v>
      </c>
      <c r="F24" s="491" t="s">
        <v>131</v>
      </c>
      <c r="G24" s="342"/>
      <c r="H24" s="342"/>
      <c r="I24" s="342"/>
      <c r="J24" s="342"/>
      <c r="K24" s="342"/>
      <c r="L24" s="342"/>
      <c r="M24" s="342"/>
      <c r="N24" s="342"/>
      <c r="O24" s="342"/>
      <c r="P24" s="342"/>
      <c r="Q24" s="342"/>
      <c r="R24" s="342"/>
    </row>
    <row r="25" spans="1:18" s="271" customFormat="1" ht="21" hidden="1" customHeight="1">
      <c r="A25" s="373">
        <v>1.1000000000000001</v>
      </c>
      <c r="B25" s="374" t="s">
        <v>33</v>
      </c>
      <c r="C25" s="367"/>
      <c r="D25" s="375">
        <f>+'Ekamut-caxs'!D37</f>
        <v>0</v>
      </c>
      <c r="E25" s="370">
        <f t="shared" si="0"/>
        <v>0</v>
      </c>
      <c r="F25" s="36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</row>
    <row r="26" spans="1:18" s="271" customFormat="1" ht="21" hidden="1" customHeight="1">
      <c r="A26" s="373">
        <v>1.1000000000000001</v>
      </c>
      <c r="B26" s="374" t="s">
        <v>34</v>
      </c>
      <c r="C26" s="369"/>
      <c r="D26" s="375">
        <f>+'Ekamut-caxs'!D38</f>
        <v>0</v>
      </c>
      <c r="E26" s="370">
        <f t="shared" si="0"/>
        <v>0</v>
      </c>
      <c r="F26" s="36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</row>
    <row r="27" spans="1:18" s="271" customFormat="1" ht="21" hidden="1" customHeight="1">
      <c r="A27" s="373">
        <v>1.3</v>
      </c>
      <c r="B27" s="374" t="str">
        <f>+'Ekamut-caxs'!B39</f>
        <v>կամավոր ատեստ. գծով լրավճար</v>
      </c>
      <c r="C27" s="369"/>
      <c r="D27" s="375">
        <f>+'Ekamut-caxs'!D39</f>
        <v>0</v>
      </c>
      <c r="E27" s="370"/>
      <c r="F27" s="36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</row>
    <row r="28" spans="1:18" s="269" customFormat="1" ht="21" customHeight="1">
      <c r="A28" s="300">
        <v>2</v>
      </c>
      <c r="B28" s="311" t="s">
        <v>36</v>
      </c>
      <c r="C28" s="367">
        <v>272</v>
      </c>
      <c r="D28" s="368">
        <f>+'Ekamut-caxs'!D40</f>
        <v>256.7</v>
      </c>
      <c r="E28" s="366">
        <f t="shared" si="0"/>
        <v>-15.300000000000011</v>
      </c>
      <c r="F28" s="491" t="s">
        <v>132</v>
      </c>
      <c r="G28" s="342"/>
      <c r="H28" s="342"/>
      <c r="I28" s="342"/>
      <c r="J28" s="342"/>
      <c r="K28" s="342"/>
      <c r="L28" s="342"/>
      <c r="M28" s="342"/>
      <c r="N28" s="342"/>
      <c r="O28" s="342"/>
      <c r="P28" s="342"/>
      <c r="Q28" s="342"/>
      <c r="R28" s="342"/>
    </row>
    <row r="29" spans="1:18" s="269" customFormat="1" ht="21" customHeight="1">
      <c r="A29" s="300">
        <v>3</v>
      </c>
      <c r="B29" s="311" t="s">
        <v>37</v>
      </c>
      <c r="C29" s="367">
        <v>128.4</v>
      </c>
      <c r="D29" s="368">
        <f>+'Ekamut-caxs'!D41</f>
        <v>209.4</v>
      </c>
      <c r="E29" s="366">
        <f t="shared" si="0"/>
        <v>81</v>
      </c>
      <c r="F29" s="491" t="s">
        <v>132</v>
      </c>
      <c r="G29" s="342"/>
      <c r="H29" s="342"/>
      <c r="I29" s="342"/>
      <c r="J29" s="342"/>
      <c r="K29" s="342"/>
      <c r="L29" s="342"/>
      <c r="M29" s="342"/>
      <c r="N29" s="342"/>
      <c r="O29" s="342"/>
      <c r="P29" s="342"/>
      <c r="Q29" s="342"/>
      <c r="R29" s="342"/>
    </row>
    <row r="30" spans="1:18" s="269" customFormat="1" ht="21" customHeight="1">
      <c r="A30" s="300">
        <v>4</v>
      </c>
      <c r="B30" s="311" t="s">
        <v>38</v>
      </c>
      <c r="C30" s="367">
        <v>15</v>
      </c>
      <c r="D30" s="368">
        <f>+'Ekamut-caxs'!D42</f>
        <v>15.5</v>
      </c>
      <c r="E30" s="366">
        <f t="shared" si="0"/>
        <v>0.5</v>
      </c>
      <c r="F30" s="491" t="s">
        <v>132</v>
      </c>
      <c r="G30" s="376"/>
      <c r="H30" s="342"/>
      <c r="I30" s="342"/>
      <c r="J30" s="342"/>
      <c r="K30" s="342"/>
      <c r="L30" s="342"/>
      <c r="M30" s="342"/>
      <c r="N30" s="342"/>
      <c r="O30" s="342"/>
      <c r="P30" s="342"/>
      <c r="Q30" s="342"/>
      <c r="R30" s="342"/>
    </row>
    <row r="31" spans="1:18" s="269" customFormat="1" ht="21" hidden="1" customHeight="1">
      <c r="A31" s="300">
        <v>5</v>
      </c>
      <c r="B31" s="311" t="s">
        <v>39</v>
      </c>
      <c r="C31" s="367"/>
      <c r="D31" s="368">
        <f>+'Ekamut-caxs'!D43</f>
        <v>0</v>
      </c>
      <c r="E31" s="366">
        <f t="shared" si="0"/>
        <v>0</v>
      </c>
      <c r="F31" s="365"/>
      <c r="G31" s="342"/>
      <c r="H31" s="342"/>
      <c r="I31" s="342"/>
      <c r="J31" s="342"/>
      <c r="K31" s="342"/>
      <c r="L31" s="342"/>
      <c r="M31" s="342"/>
      <c r="N31" s="342"/>
      <c r="O31" s="342"/>
      <c r="P31" s="342"/>
      <c r="Q31" s="342"/>
      <c r="R31" s="342"/>
    </row>
    <row r="32" spans="1:18" s="269" customFormat="1" ht="21" hidden="1" customHeight="1">
      <c r="A32" s="300">
        <v>6</v>
      </c>
      <c r="B32" s="311" t="s">
        <v>40</v>
      </c>
      <c r="C32" s="367"/>
      <c r="D32" s="368">
        <f>+'Ekamut-caxs'!D44</f>
        <v>0</v>
      </c>
      <c r="E32" s="366">
        <f t="shared" si="0"/>
        <v>0</v>
      </c>
      <c r="F32" s="365"/>
      <c r="G32" s="342"/>
      <c r="H32" s="342"/>
      <c r="I32" s="342"/>
      <c r="J32" s="342"/>
      <c r="K32" s="342"/>
      <c r="L32" s="342"/>
      <c r="M32" s="342"/>
      <c r="N32" s="342"/>
      <c r="O32" s="342"/>
      <c r="P32" s="342"/>
      <c r="Q32" s="342"/>
      <c r="R32" s="342"/>
    </row>
    <row r="33" spans="1:18" s="269" customFormat="1" ht="21" customHeight="1">
      <c r="A33" s="300">
        <v>5</v>
      </c>
      <c r="B33" s="311" t="s">
        <v>41</v>
      </c>
      <c r="C33" s="368">
        <f>SUM(C34:C36)</f>
        <v>177.6</v>
      </c>
      <c r="D33" s="368">
        <f>SUM(D34:D36)</f>
        <v>177.6</v>
      </c>
      <c r="E33" s="366">
        <f t="shared" si="0"/>
        <v>0</v>
      </c>
      <c r="F33" s="365"/>
      <c r="G33" s="342"/>
      <c r="H33" s="342"/>
      <c r="I33" s="342"/>
      <c r="J33" s="342"/>
      <c r="K33" s="342"/>
      <c r="L33" s="342"/>
      <c r="M33" s="342"/>
      <c r="N33" s="342"/>
      <c r="O33" s="342"/>
      <c r="P33" s="342"/>
      <c r="Q33" s="342"/>
      <c r="R33" s="342"/>
    </row>
    <row r="34" spans="1:18" ht="21" customHeight="1">
      <c r="A34" s="307">
        <v>5.0999999999999996</v>
      </c>
      <c r="B34" s="317" t="s">
        <v>42</v>
      </c>
      <c r="C34" s="369">
        <v>57.6</v>
      </c>
      <c r="D34" s="375">
        <f>+'Ekamut-caxs'!D46</f>
        <v>57.6</v>
      </c>
      <c r="E34" s="370">
        <f t="shared" si="0"/>
        <v>0</v>
      </c>
      <c r="F34" s="36"/>
    </row>
    <row r="35" spans="1:18" ht="21" hidden="1" customHeight="1">
      <c r="A35" s="307">
        <v>7.2</v>
      </c>
      <c r="B35" s="317" t="s">
        <v>43</v>
      </c>
      <c r="C35" s="369"/>
      <c r="D35" s="375">
        <f>+'Ekamut-caxs'!D47</f>
        <v>0</v>
      </c>
      <c r="E35" s="370">
        <f t="shared" si="0"/>
        <v>0</v>
      </c>
      <c r="F35" s="36"/>
    </row>
    <row r="36" spans="1:18" ht="21" customHeight="1">
      <c r="A36" s="307">
        <v>5.2</v>
      </c>
      <c r="B36" s="317" t="s">
        <v>44</v>
      </c>
      <c r="C36" s="369">
        <v>120</v>
      </c>
      <c r="D36" s="375">
        <f>+'Ekamut-caxs'!D48</f>
        <v>120</v>
      </c>
      <c r="E36" s="370">
        <f t="shared" si="0"/>
        <v>0</v>
      </c>
      <c r="F36" s="36"/>
    </row>
    <row r="37" spans="1:18" s="269" customFormat="1" ht="21" hidden="1" customHeight="1">
      <c r="A37" s="300">
        <v>8</v>
      </c>
      <c r="B37" s="311" t="s">
        <v>45</v>
      </c>
      <c r="C37" s="367"/>
      <c r="D37" s="368">
        <f>+'Ekamut-caxs'!D49</f>
        <v>0</v>
      </c>
      <c r="E37" s="366">
        <f t="shared" si="0"/>
        <v>0</v>
      </c>
      <c r="F37" s="365"/>
      <c r="G37" s="342"/>
      <c r="H37" s="342"/>
      <c r="I37" s="342"/>
      <c r="J37" s="342"/>
      <c r="K37" s="342"/>
      <c r="L37" s="342"/>
      <c r="M37" s="342"/>
      <c r="N37" s="342"/>
      <c r="O37" s="342"/>
      <c r="P37" s="342"/>
      <c r="Q37" s="342"/>
      <c r="R37" s="342"/>
    </row>
    <row r="38" spans="1:18" s="269" customFormat="1" ht="21" customHeight="1">
      <c r="A38" s="300">
        <v>6</v>
      </c>
      <c r="B38" s="311" t="s">
        <v>46</v>
      </c>
      <c r="C38" s="367">
        <v>100</v>
      </c>
      <c r="D38" s="368">
        <f>+'Ekamut-caxs'!D50</f>
        <v>100</v>
      </c>
      <c r="E38" s="366">
        <f t="shared" si="0"/>
        <v>0</v>
      </c>
      <c r="F38" s="365"/>
      <c r="G38" s="322"/>
      <c r="H38" s="342"/>
      <c r="I38" s="342"/>
      <c r="J38" s="342"/>
      <c r="K38" s="342"/>
      <c r="L38" s="342"/>
      <c r="M38" s="342"/>
      <c r="N38" s="342"/>
      <c r="O38" s="342"/>
      <c r="P38" s="342"/>
      <c r="Q38" s="342"/>
      <c r="R38" s="342"/>
    </row>
    <row r="39" spans="1:18" s="269" customFormat="1" ht="21" customHeight="1">
      <c r="A39" s="300">
        <v>7</v>
      </c>
      <c r="B39" s="311" t="s">
        <v>47</v>
      </c>
      <c r="C39" s="367">
        <v>100</v>
      </c>
      <c r="D39" s="368">
        <f>+'Ekamut-caxs'!D51</f>
        <v>100</v>
      </c>
      <c r="E39" s="366">
        <f t="shared" si="0"/>
        <v>0</v>
      </c>
      <c r="F39" s="365"/>
      <c r="G39" s="342"/>
      <c r="H39" s="342"/>
      <c r="I39" s="342"/>
      <c r="J39" s="342"/>
      <c r="K39" s="342"/>
      <c r="L39" s="342"/>
      <c r="M39" s="342"/>
      <c r="N39" s="342"/>
      <c r="O39" s="342"/>
      <c r="P39" s="342"/>
      <c r="Q39" s="342"/>
      <c r="R39" s="342"/>
    </row>
    <row r="40" spans="1:18" s="269" customFormat="1" ht="21.75" customHeight="1">
      <c r="A40" s="300">
        <v>8</v>
      </c>
      <c r="B40" s="323" t="s">
        <v>48</v>
      </c>
      <c r="C40" s="367">
        <v>60</v>
      </c>
      <c r="D40" s="368">
        <f>+'Ekamut-caxs'!D52</f>
        <v>60</v>
      </c>
      <c r="E40" s="366">
        <f t="shared" si="0"/>
        <v>0</v>
      </c>
      <c r="F40" s="365"/>
      <c r="G40" s="342"/>
      <c r="H40" s="342"/>
      <c r="I40" s="342"/>
      <c r="J40" s="342"/>
      <c r="K40" s="342"/>
      <c r="L40" s="342"/>
      <c r="M40" s="342"/>
      <c r="N40" s="342"/>
      <c r="O40" s="342"/>
      <c r="P40" s="342"/>
      <c r="Q40" s="342"/>
      <c r="R40" s="342"/>
    </row>
    <row r="41" spans="1:18" s="269" customFormat="1" ht="21" hidden="1" customHeight="1">
      <c r="A41" s="300">
        <v>12</v>
      </c>
      <c r="B41" s="311" t="s">
        <v>49</v>
      </c>
      <c r="C41" s="367"/>
      <c r="D41" s="368">
        <f>+'Ekamut-caxs'!D53</f>
        <v>0</v>
      </c>
      <c r="E41" s="366">
        <f t="shared" si="0"/>
        <v>0</v>
      </c>
      <c r="F41" s="365"/>
      <c r="G41" s="342"/>
      <c r="H41" s="342"/>
      <c r="I41" s="342"/>
      <c r="J41" s="342"/>
      <c r="K41" s="342"/>
      <c r="L41" s="342"/>
      <c r="M41" s="342"/>
      <c r="N41" s="342"/>
      <c r="O41" s="342"/>
      <c r="P41" s="342"/>
      <c r="Q41" s="342"/>
      <c r="R41" s="342"/>
    </row>
    <row r="42" spans="1:18" s="269" customFormat="1" ht="21" hidden="1" customHeight="1">
      <c r="A42" s="300">
        <v>13</v>
      </c>
      <c r="B42" s="311" t="s">
        <v>50</v>
      </c>
      <c r="C42" s="367"/>
      <c r="D42" s="368">
        <f>+'Ekamut-caxs'!D54</f>
        <v>0</v>
      </c>
      <c r="E42" s="366">
        <f t="shared" si="0"/>
        <v>0</v>
      </c>
      <c r="F42" s="365"/>
      <c r="G42" s="342"/>
      <c r="H42" s="342"/>
      <c r="I42" s="342"/>
      <c r="J42" s="342"/>
      <c r="K42" s="342"/>
      <c r="L42" s="342"/>
      <c r="M42" s="342"/>
      <c r="N42" s="342"/>
      <c r="O42" s="342"/>
      <c r="P42" s="342"/>
      <c r="Q42" s="342"/>
      <c r="R42" s="342"/>
    </row>
    <row r="43" spans="1:18" s="269" customFormat="1" ht="20.25" hidden="1" customHeight="1">
      <c r="A43" s="300">
        <v>14</v>
      </c>
      <c r="B43" s="311" t="s">
        <v>51</v>
      </c>
      <c r="C43" s="367"/>
      <c r="D43" s="368">
        <f>+'Ekamut-caxs'!D55</f>
        <v>0</v>
      </c>
      <c r="E43" s="366">
        <f t="shared" si="0"/>
        <v>0</v>
      </c>
      <c r="F43" s="365"/>
      <c r="G43" s="342"/>
      <c r="H43" s="342"/>
      <c r="I43" s="342"/>
      <c r="J43" s="342"/>
      <c r="K43" s="342"/>
      <c r="L43" s="342"/>
      <c r="M43" s="342"/>
      <c r="N43" s="342"/>
      <c r="O43" s="342"/>
      <c r="P43" s="342"/>
      <c r="Q43" s="342"/>
      <c r="R43" s="342"/>
    </row>
    <row r="44" spans="1:18" s="269" customFormat="1" ht="21" customHeight="1">
      <c r="A44" s="300">
        <v>9</v>
      </c>
      <c r="B44" s="311" t="s">
        <v>52</v>
      </c>
      <c r="C44" s="365">
        <v>65</v>
      </c>
      <c r="D44" s="368">
        <f>+'Ekamut-caxs'!D56</f>
        <v>65</v>
      </c>
      <c r="E44" s="366">
        <f t="shared" si="0"/>
        <v>0</v>
      </c>
      <c r="F44" s="365"/>
      <c r="G44" s="342"/>
      <c r="H44" s="342"/>
      <c r="I44" s="342"/>
      <c r="J44" s="342"/>
      <c r="K44" s="342"/>
      <c r="L44" s="342"/>
      <c r="M44" s="342"/>
      <c r="N44" s="342"/>
      <c r="O44" s="342"/>
      <c r="P44" s="342"/>
      <c r="Q44" s="342"/>
      <c r="R44" s="342"/>
    </row>
    <row r="45" spans="1:18" s="269" customFormat="1" ht="21" customHeight="1">
      <c r="A45" s="300">
        <v>10</v>
      </c>
      <c r="B45" s="311" t="s">
        <v>53</v>
      </c>
      <c r="C45" s="365">
        <v>20</v>
      </c>
      <c r="D45" s="368">
        <f>+'Ekamut-caxs'!D57</f>
        <v>20</v>
      </c>
      <c r="E45" s="366">
        <f t="shared" si="0"/>
        <v>0</v>
      </c>
      <c r="F45" s="365"/>
      <c r="G45" s="342"/>
      <c r="H45" s="342"/>
      <c r="I45" s="342"/>
      <c r="J45" s="342"/>
      <c r="K45" s="342"/>
      <c r="L45" s="342"/>
      <c r="M45" s="342"/>
      <c r="N45" s="342"/>
      <c r="O45" s="342"/>
      <c r="P45" s="342"/>
      <c r="Q45" s="342"/>
      <c r="R45" s="342"/>
    </row>
    <row r="46" spans="1:18" s="269" customFormat="1" ht="21" hidden="1" customHeight="1">
      <c r="A46" s="300">
        <v>17</v>
      </c>
      <c r="B46" s="311" t="s">
        <v>54</v>
      </c>
      <c r="C46" s="365"/>
      <c r="D46" s="368">
        <f>+'Ekamut-caxs'!D58</f>
        <v>0</v>
      </c>
      <c r="E46" s="366">
        <f t="shared" si="0"/>
        <v>0</v>
      </c>
      <c r="F46" s="365"/>
      <c r="G46" s="342"/>
      <c r="H46" s="342"/>
      <c r="I46" s="342"/>
      <c r="J46" s="342"/>
      <c r="K46" s="342"/>
      <c r="L46" s="342"/>
      <c r="M46" s="342"/>
      <c r="N46" s="342"/>
      <c r="O46" s="342"/>
      <c r="P46" s="342"/>
      <c r="Q46" s="342"/>
      <c r="R46" s="342"/>
    </row>
    <row r="47" spans="1:18" s="269" customFormat="1" ht="21" hidden="1" customHeight="1">
      <c r="A47" s="300">
        <v>18</v>
      </c>
      <c r="B47" s="311" t="s">
        <v>55</v>
      </c>
      <c r="C47" s="365"/>
      <c r="D47" s="368">
        <f>+'Ekamut-caxs'!D59</f>
        <v>0</v>
      </c>
      <c r="E47" s="366">
        <f t="shared" si="0"/>
        <v>0</v>
      </c>
      <c r="F47" s="365"/>
      <c r="G47" s="342"/>
      <c r="H47" s="342"/>
      <c r="I47" s="342"/>
      <c r="J47" s="342"/>
      <c r="K47" s="342"/>
      <c r="L47" s="342"/>
      <c r="M47" s="342"/>
      <c r="N47" s="342"/>
      <c r="O47" s="342"/>
      <c r="P47" s="342"/>
      <c r="Q47" s="342"/>
      <c r="R47" s="342"/>
    </row>
    <row r="48" spans="1:18" s="269" customFormat="1" ht="21" hidden="1" customHeight="1">
      <c r="A48" s="300">
        <v>19</v>
      </c>
      <c r="B48" s="311" t="s">
        <v>56</v>
      </c>
      <c r="C48" s="367"/>
      <c r="D48" s="368">
        <f>+'Ekamut-caxs'!D60</f>
        <v>0</v>
      </c>
      <c r="E48" s="366">
        <f t="shared" si="0"/>
        <v>0</v>
      </c>
      <c r="F48" s="365"/>
      <c r="G48" s="342"/>
      <c r="H48" s="342"/>
      <c r="I48" s="342"/>
      <c r="J48" s="342"/>
      <c r="K48" s="342"/>
      <c r="L48" s="342"/>
      <c r="M48" s="342"/>
      <c r="N48" s="342"/>
      <c r="O48" s="342"/>
      <c r="P48" s="342"/>
      <c r="Q48" s="342"/>
      <c r="R48" s="342"/>
    </row>
    <row r="49" spans="1:18" s="269" customFormat="1" ht="35.25" customHeight="1">
      <c r="A49" s="300">
        <v>11</v>
      </c>
      <c r="B49" s="324" t="s">
        <v>57</v>
      </c>
      <c r="C49" s="367">
        <v>22</v>
      </c>
      <c r="D49" s="368">
        <f>+'Ekamut-caxs'!D61</f>
        <v>22</v>
      </c>
      <c r="E49" s="366">
        <f t="shared" si="0"/>
        <v>0</v>
      </c>
      <c r="F49" s="365"/>
      <c r="G49" s="342"/>
      <c r="H49" s="342"/>
      <c r="I49" s="342"/>
      <c r="J49" s="342"/>
      <c r="K49" s="342"/>
      <c r="L49" s="342"/>
      <c r="M49" s="342"/>
      <c r="N49" s="342"/>
      <c r="O49" s="342"/>
      <c r="P49" s="342"/>
      <c r="Q49" s="342"/>
      <c r="R49" s="342"/>
    </row>
    <row r="50" spans="1:18" s="269" customFormat="1" ht="33.75" customHeight="1">
      <c r="A50" s="300">
        <v>12</v>
      </c>
      <c r="B50" s="324" t="s">
        <v>58</v>
      </c>
      <c r="C50" s="365">
        <v>95</v>
      </c>
      <c r="D50" s="368">
        <f>+'Ekamut-caxs'!D62</f>
        <v>95</v>
      </c>
      <c r="E50" s="366">
        <f t="shared" si="0"/>
        <v>0</v>
      </c>
      <c r="F50" s="365"/>
      <c r="G50" s="322"/>
      <c r="H50" s="342"/>
      <c r="I50" s="342"/>
      <c r="J50" s="342"/>
      <c r="K50" s="342"/>
      <c r="L50" s="342"/>
      <c r="M50" s="342"/>
      <c r="N50" s="342"/>
      <c r="O50" s="342"/>
      <c r="P50" s="342"/>
      <c r="Q50" s="342"/>
      <c r="R50" s="342"/>
    </row>
    <row r="51" spans="1:18" s="269" customFormat="1" ht="23.25" hidden="1" customHeight="1">
      <c r="A51" s="300">
        <v>22</v>
      </c>
      <c r="B51" s="311" t="s">
        <v>59</v>
      </c>
      <c r="C51" s="365"/>
      <c r="D51" s="368">
        <f>+'Ekamut-caxs'!D63</f>
        <v>0</v>
      </c>
      <c r="E51" s="366">
        <f t="shared" ref="E51:E64" si="2">D51-C51</f>
        <v>0</v>
      </c>
      <c r="F51" s="365"/>
      <c r="G51" s="342"/>
      <c r="H51" s="342"/>
      <c r="I51" s="342"/>
      <c r="J51" s="342"/>
      <c r="K51" s="342"/>
      <c r="L51" s="342"/>
      <c r="M51" s="342"/>
      <c r="N51" s="342"/>
      <c r="O51" s="342"/>
      <c r="P51" s="342"/>
      <c r="Q51" s="342"/>
      <c r="R51" s="342"/>
    </row>
    <row r="52" spans="1:18" s="269" customFormat="1" ht="21" hidden="1" customHeight="1">
      <c r="A52" s="300">
        <v>23</v>
      </c>
      <c r="B52" s="311" t="s">
        <v>60</v>
      </c>
      <c r="C52" s="365"/>
      <c r="D52" s="368">
        <f>+'Ekamut-caxs'!D64</f>
        <v>0</v>
      </c>
      <c r="E52" s="366">
        <f t="shared" si="2"/>
        <v>0</v>
      </c>
      <c r="F52" s="365"/>
      <c r="G52" s="342"/>
      <c r="H52" s="342"/>
      <c r="I52" s="342"/>
      <c r="J52" s="342"/>
      <c r="K52" s="342"/>
      <c r="L52" s="342"/>
      <c r="M52" s="342"/>
      <c r="N52" s="342"/>
      <c r="O52" s="342"/>
      <c r="P52" s="342"/>
      <c r="Q52" s="342"/>
      <c r="R52" s="342"/>
    </row>
    <row r="53" spans="1:18" s="269" customFormat="1" ht="21" hidden="1" customHeight="1">
      <c r="A53" s="300">
        <v>24</v>
      </c>
      <c r="B53" s="311" t="s">
        <v>61</v>
      </c>
      <c r="C53" s="365"/>
      <c r="D53" s="368">
        <f>+'Ekamut-caxs'!D65</f>
        <v>0</v>
      </c>
      <c r="E53" s="366">
        <f t="shared" si="2"/>
        <v>0</v>
      </c>
      <c r="F53" s="365"/>
      <c r="G53" s="342"/>
      <c r="H53" s="342"/>
      <c r="I53" s="342"/>
      <c r="J53" s="342"/>
      <c r="K53" s="342"/>
      <c r="L53" s="342"/>
      <c r="M53" s="342"/>
      <c r="N53" s="342"/>
      <c r="O53" s="342"/>
      <c r="P53" s="342"/>
      <c r="Q53" s="342"/>
      <c r="R53" s="342"/>
    </row>
    <row r="54" spans="1:18" s="269" customFormat="1" ht="20.25" hidden="1" customHeight="1">
      <c r="A54" s="300">
        <v>25</v>
      </c>
      <c r="B54" s="311" t="s">
        <v>62</v>
      </c>
      <c r="C54" s="365"/>
      <c r="D54" s="368">
        <f>+'Ekamut-caxs'!D66</f>
        <v>0</v>
      </c>
      <c r="E54" s="366">
        <f t="shared" si="2"/>
        <v>0</v>
      </c>
      <c r="F54" s="365"/>
      <c r="G54" s="342"/>
      <c r="H54" s="342"/>
      <c r="I54" s="342"/>
      <c r="J54" s="342"/>
      <c r="K54" s="342"/>
      <c r="L54" s="342"/>
      <c r="M54" s="342"/>
      <c r="N54" s="342"/>
      <c r="O54" s="342"/>
      <c r="P54" s="342"/>
      <c r="Q54" s="342"/>
      <c r="R54" s="342"/>
    </row>
    <row r="55" spans="1:18" s="269" customFormat="1" ht="20.25" hidden="1" customHeight="1">
      <c r="A55" s="300">
        <v>26</v>
      </c>
      <c r="B55" s="313" t="s">
        <v>63</v>
      </c>
      <c r="C55" s="365"/>
      <c r="D55" s="368">
        <f>+'Ekamut-caxs'!D67</f>
        <v>0</v>
      </c>
      <c r="E55" s="366">
        <f t="shared" ref="E55:E56" si="3">D55-C55</f>
        <v>0</v>
      </c>
      <c r="F55" s="365"/>
      <c r="G55" s="342"/>
      <c r="H55" s="342"/>
      <c r="I55" s="342"/>
      <c r="J55" s="342"/>
      <c r="K55" s="342"/>
      <c r="L55" s="342"/>
      <c r="M55" s="342"/>
      <c r="N55" s="342"/>
      <c r="O55" s="342"/>
      <c r="P55" s="342"/>
      <c r="Q55" s="342"/>
      <c r="R55" s="342"/>
    </row>
    <row r="56" spans="1:18" s="269" customFormat="1" ht="20.25" hidden="1" customHeight="1">
      <c r="A56" s="300">
        <v>27</v>
      </c>
      <c r="B56" s="313" t="s">
        <v>64</v>
      </c>
      <c r="C56" s="365"/>
      <c r="D56" s="368">
        <f>+'Ekamut-caxs'!D68</f>
        <v>0</v>
      </c>
      <c r="E56" s="366">
        <f t="shared" si="3"/>
        <v>0</v>
      </c>
      <c r="F56" s="365"/>
      <c r="G56" s="342"/>
      <c r="H56" s="342"/>
      <c r="I56" s="342"/>
      <c r="J56" s="342"/>
      <c r="K56" s="342"/>
      <c r="L56" s="342"/>
      <c r="M56" s="342"/>
      <c r="N56" s="342"/>
      <c r="O56" s="342"/>
      <c r="P56" s="342"/>
      <c r="Q56" s="342"/>
      <c r="R56" s="342"/>
    </row>
    <row r="57" spans="1:18" s="269" customFormat="1" ht="21" hidden="1" customHeight="1">
      <c r="A57" s="300">
        <v>28</v>
      </c>
      <c r="B57" s="311" t="s">
        <v>65</v>
      </c>
      <c r="C57" s="365"/>
      <c r="D57" s="368">
        <f>+'Ekamut-caxs'!D69</f>
        <v>0</v>
      </c>
      <c r="E57" s="366">
        <f t="shared" si="2"/>
        <v>0</v>
      </c>
      <c r="F57" s="365"/>
      <c r="G57" s="342"/>
      <c r="H57" s="342"/>
      <c r="I57" s="342"/>
      <c r="J57" s="342"/>
      <c r="K57" s="342"/>
      <c r="L57" s="342"/>
      <c r="M57" s="342"/>
      <c r="N57" s="342"/>
      <c r="O57" s="342"/>
      <c r="P57" s="342"/>
      <c r="Q57" s="342"/>
      <c r="R57" s="342"/>
    </row>
    <row r="58" spans="1:18" s="269" customFormat="1" ht="21" hidden="1" customHeight="1">
      <c r="A58" s="300">
        <v>29</v>
      </c>
      <c r="B58" s="311"/>
      <c r="C58" s="365"/>
      <c r="D58" s="368">
        <f>+'Ekamut-caxs'!D70</f>
        <v>0</v>
      </c>
      <c r="E58" s="366">
        <f t="shared" si="2"/>
        <v>0</v>
      </c>
      <c r="F58" s="365"/>
      <c r="G58" s="342"/>
      <c r="H58" s="342"/>
      <c r="I58" s="342"/>
      <c r="J58" s="342"/>
      <c r="K58" s="342"/>
      <c r="L58" s="342"/>
      <c r="M58" s="342"/>
      <c r="N58" s="342"/>
      <c r="O58" s="342"/>
      <c r="P58" s="342"/>
      <c r="Q58" s="342"/>
      <c r="R58" s="342"/>
    </row>
    <row r="59" spans="1:18" s="269" customFormat="1" ht="21" hidden="1" customHeight="1">
      <c r="A59" s="300">
        <v>30</v>
      </c>
      <c r="B59" s="314"/>
      <c r="C59" s="365"/>
      <c r="D59" s="367">
        <f>+'Ekamut-caxs'!D71</f>
        <v>0</v>
      </c>
      <c r="E59" s="365">
        <f t="shared" ref="E59:E60" si="4">D59-C59</f>
        <v>0</v>
      </c>
      <c r="F59" s="365"/>
      <c r="G59" s="342"/>
      <c r="H59" s="342"/>
      <c r="I59" s="342"/>
      <c r="J59" s="342"/>
      <c r="K59" s="342"/>
      <c r="L59" s="342"/>
      <c r="M59" s="342"/>
      <c r="N59" s="342"/>
      <c r="O59" s="342"/>
      <c r="P59" s="342"/>
      <c r="Q59" s="342"/>
      <c r="R59" s="342"/>
    </row>
    <row r="60" spans="1:18" s="269" customFormat="1" ht="21" hidden="1" customHeight="1">
      <c r="A60" s="300">
        <v>31</v>
      </c>
      <c r="B60" s="314"/>
      <c r="C60" s="365"/>
      <c r="D60" s="367">
        <f>+'Ekamut-caxs'!D72</f>
        <v>0</v>
      </c>
      <c r="E60" s="365">
        <f t="shared" si="4"/>
        <v>0</v>
      </c>
      <c r="F60" s="365"/>
      <c r="G60" s="342" t="s">
        <v>66</v>
      </c>
      <c r="H60" s="342"/>
      <c r="I60" s="342"/>
      <c r="J60" s="342"/>
      <c r="K60" s="342"/>
      <c r="L60" s="342"/>
      <c r="M60" s="342"/>
      <c r="N60" s="342"/>
      <c r="O60" s="342"/>
      <c r="P60" s="342"/>
      <c r="Q60" s="342"/>
      <c r="R60" s="342"/>
    </row>
    <row r="61" spans="1:18" s="269" customFormat="1" ht="21" customHeight="1">
      <c r="A61" s="300">
        <v>13</v>
      </c>
      <c r="B61" s="377" t="s">
        <v>67</v>
      </c>
      <c r="C61" s="365">
        <v>1199.0999999999999</v>
      </c>
      <c r="D61" s="368">
        <f>+'Ekamut-caxs'!D73</f>
        <v>443.8</v>
      </c>
      <c r="E61" s="366">
        <f t="shared" si="2"/>
        <v>-755.3</v>
      </c>
      <c r="F61" s="365"/>
      <c r="G61" s="342"/>
      <c r="H61" s="342"/>
      <c r="I61" s="342"/>
      <c r="J61" s="342"/>
      <c r="K61" s="342"/>
      <c r="L61" s="342"/>
      <c r="M61" s="342"/>
      <c r="N61" s="342"/>
      <c r="O61" s="342"/>
      <c r="P61" s="342"/>
      <c r="Q61" s="342"/>
      <c r="R61" s="342"/>
    </row>
    <row r="62" spans="1:18" ht="20.25" customHeight="1">
      <c r="A62" s="373">
        <v>13.1</v>
      </c>
      <c r="B62" s="35" t="s">
        <v>68</v>
      </c>
      <c r="C62" s="36">
        <v>443</v>
      </c>
      <c r="D62" s="375">
        <f>+'Ekamut-caxs'!D74</f>
        <v>443.8</v>
      </c>
      <c r="E62" s="370">
        <f t="shared" si="2"/>
        <v>0.80000000000001137</v>
      </c>
      <c r="F62" s="36"/>
      <c r="G62" s="378"/>
    </row>
    <row r="63" spans="1:18" s="269" customFormat="1" ht="21" hidden="1" customHeight="1">
      <c r="A63" s="300">
        <v>33</v>
      </c>
      <c r="B63" s="324" t="s">
        <v>69</v>
      </c>
      <c r="C63" s="365"/>
      <c r="D63" s="368">
        <f>+'Ekamut-caxs'!D75</f>
        <v>0</v>
      </c>
      <c r="E63" s="366">
        <f t="shared" si="2"/>
        <v>0</v>
      </c>
      <c r="F63" s="365"/>
      <c r="G63" s="342"/>
      <c r="H63" s="342"/>
      <c r="I63" s="342"/>
      <c r="J63" s="342"/>
      <c r="K63" s="342"/>
      <c r="L63" s="342"/>
      <c r="M63" s="342"/>
      <c r="N63" s="342"/>
      <c r="O63" s="342"/>
      <c r="P63" s="342"/>
      <c r="Q63" s="342"/>
      <c r="R63" s="342"/>
    </row>
    <row r="64" spans="1:18" s="269" customFormat="1" ht="21" hidden="1" customHeight="1">
      <c r="A64" s="300">
        <v>14</v>
      </c>
      <c r="B64" s="311" t="s">
        <v>70</v>
      </c>
      <c r="C64" s="365"/>
      <c r="D64" s="368">
        <f>+'Ekamut-caxs'!D76</f>
        <v>185.2</v>
      </c>
      <c r="E64" s="366">
        <f t="shared" si="2"/>
        <v>185.2</v>
      </c>
      <c r="F64" s="365"/>
      <c r="G64" s="342"/>
      <c r="H64" s="342"/>
      <c r="I64" s="342"/>
      <c r="J64" s="342"/>
      <c r="K64" s="342"/>
      <c r="L64" s="342"/>
      <c r="M64" s="342"/>
      <c r="N64" s="342"/>
      <c r="O64" s="342"/>
      <c r="P64" s="342"/>
      <c r="Q64" s="342"/>
      <c r="R64" s="342"/>
    </row>
    <row r="65" spans="1:18" s="270" customFormat="1" ht="24.75" customHeight="1">
      <c r="A65" s="379"/>
      <c r="B65" s="380" t="s">
        <v>133</v>
      </c>
      <c r="C65" s="363">
        <f>C6-C23</f>
        <v>0</v>
      </c>
      <c r="D65" s="363">
        <f>D6-D23</f>
        <v>0</v>
      </c>
      <c r="E65" s="363">
        <f t="shared" si="0"/>
        <v>0</v>
      </c>
      <c r="F65" s="364"/>
      <c r="G65" s="237"/>
      <c r="H65" s="237"/>
      <c r="I65" s="237"/>
      <c r="J65" s="237"/>
      <c r="K65" s="237"/>
      <c r="L65" s="237"/>
      <c r="M65" s="237"/>
      <c r="N65" s="237"/>
      <c r="O65" s="237"/>
      <c r="P65" s="237"/>
      <c r="Q65" s="237"/>
      <c r="R65" s="237"/>
    </row>
    <row r="66" spans="1:18" s="270" customFormat="1" ht="35.25" customHeight="1">
      <c r="A66" s="381"/>
      <c r="C66" s="382"/>
      <c r="D66" s="382"/>
      <c r="E66" s="382"/>
      <c r="F66" s="382"/>
      <c r="G66" s="237"/>
      <c r="H66" s="237"/>
      <c r="I66" s="237"/>
      <c r="J66" s="237"/>
      <c r="K66" s="237"/>
      <c r="L66" s="237"/>
      <c r="M66" s="237"/>
      <c r="N66" s="237"/>
      <c r="O66" s="237"/>
      <c r="P66" s="237"/>
      <c r="Q66" s="237"/>
      <c r="R66" s="237"/>
    </row>
    <row r="67" spans="1:18" ht="24.75" customHeight="1">
      <c r="B67" s="383" t="s">
        <v>73</v>
      </c>
      <c r="C67" s="355"/>
      <c r="D67" s="518">
        <f>+'Ekamut-caxs'!C79</f>
        <v>0</v>
      </c>
      <c r="E67" s="518"/>
      <c r="F67" s="347"/>
    </row>
    <row r="68" spans="1:18" ht="9.75" customHeight="1">
      <c r="B68" s="384"/>
      <c r="D68" s="519" t="s">
        <v>134</v>
      </c>
      <c r="E68" s="519"/>
      <c r="F68" s="385"/>
    </row>
    <row r="69" spans="1:18" ht="24.75" customHeight="1">
      <c r="B69" s="383" t="s">
        <v>75</v>
      </c>
      <c r="C69" s="355"/>
      <c r="D69" s="518">
        <f>+'Ekamut-caxs'!C81</f>
        <v>0</v>
      </c>
      <c r="E69" s="518"/>
      <c r="F69" s="347"/>
    </row>
    <row r="70" spans="1:18" ht="11.25" customHeight="1">
      <c r="D70" s="519" t="s">
        <v>134</v>
      </c>
      <c r="E70" s="519"/>
      <c r="F70" s="385"/>
    </row>
    <row r="71" spans="1:18" s="225" customFormat="1">
      <c r="A71" s="355"/>
      <c r="B71" s="350" t="s">
        <v>135</v>
      </c>
      <c r="C71" s="276"/>
      <c r="D71" s="276"/>
      <c r="E71" s="276"/>
      <c r="F71" s="276"/>
    </row>
    <row r="72" spans="1:18" s="225" customFormat="1">
      <c r="A72" s="278"/>
    </row>
    <row r="73" spans="1:18" s="225" customFormat="1">
      <c r="A73" s="278"/>
    </row>
    <row r="74" spans="1:18" s="225" customFormat="1">
      <c r="A74" s="278"/>
    </row>
    <row r="75" spans="1:18" s="225" customFormat="1">
      <c r="A75" s="278"/>
    </row>
    <row r="76" spans="1:18" s="225" customFormat="1">
      <c r="A76" s="278"/>
    </row>
    <row r="77" spans="1:18" s="225" customFormat="1">
      <c r="A77" s="278"/>
    </row>
    <row r="78" spans="1:18" s="225" customFormat="1">
      <c r="A78" s="278"/>
    </row>
    <row r="79" spans="1:18" s="225" customFormat="1">
      <c r="A79" s="278"/>
    </row>
    <row r="80" spans="1:18" s="225" customFormat="1">
      <c r="A80" s="278"/>
    </row>
    <row r="81" spans="1:1" s="225" customFormat="1">
      <c r="A81" s="278"/>
    </row>
    <row r="82" spans="1:1" s="225" customFormat="1">
      <c r="A82" s="278"/>
    </row>
    <row r="83" spans="1:1" s="225" customFormat="1">
      <c r="A83" s="278"/>
    </row>
    <row r="84" spans="1:1" s="225" customFormat="1">
      <c r="A84" s="278"/>
    </row>
    <row r="85" spans="1:1" s="225" customFormat="1">
      <c r="A85" s="278"/>
    </row>
    <row r="86" spans="1:1" s="225" customFormat="1">
      <c r="A86" s="278"/>
    </row>
    <row r="87" spans="1:1" s="225" customFormat="1">
      <c r="A87" s="278"/>
    </row>
    <row r="88" spans="1:1" s="225" customFormat="1">
      <c r="A88" s="278"/>
    </row>
    <row r="89" spans="1:1" s="225" customFormat="1">
      <c r="A89" s="278"/>
    </row>
  </sheetData>
  <sheetProtection algorithmName="SHA-512" hashValue="L6/6vBfyXbcLz7cuvqwxAbQROfMVOUEs+rDsaI5wt6xL+gHpFVh0rxbtRZcWd1rir+12e5wSrlw7SpJeM3NSOg==" saltValue="+xQ0Dove01Nwk1YYaK3kz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69:E69"/>
    <mergeCell ref="D70:E70"/>
    <mergeCell ref="A1:F1"/>
    <mergeCell ref="A2:F2"/>
    <mergeCell ref="A3:F3"/>
    <mergeCell ref="D67:E67"/>
    <mergeCell ref="D68:E68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8" zoomScaleNormal="100" workbookViewId="0">
      <selection activeCell="C83" sqref="C83"/>
    </sheetView>
  </sheetViews>
  <sheetFormatPr defaultColWidth="9.140625" defaultRowHeight="13.5"/>
  <cols>
    <col min="1" max="1" width="4.85546875" style="276" customWidth="1"/>
    <col min="2" max="2" width="53" style="276" customWidth="1"/>
    <col min="3" max="3" width="15.28515625" style="276" customWidth="1"/>
    <col min="4" max="4" width="14.5703125" style="276" customWidth="1"/>
    <col min="5" max="5" width="12.42578125" style="276" customWidth="1"/>
    <col min="6" max="6" width="36.85546875" style="276" customWidth="1"/>
    <col min="7" max="7" width="9.140625" style="277"/>
    <col min="8" max="13" width="9.140625" style="278"/>
    <col min="14" max="20" width="9.140625" style="279"/>
    <col min="21" max="16384" width="9.140625" style="276"/>
  </cols>
  <sheetData>
    <row r="1" spans="1:20" ht="23.25" customHeight="1">
      <c r="A1" s="520" t="s">
        <v>136</v>
      </c>
      <c r="B1" s="520"/>
      <c r="C1" s="520"/>
      <c r="D1" s="520"/>
      <c r="E1" s="520"/>
      <c r="F1" s="520"/>
    </row>
    <row r="2" spans="1:20" s="49" customFormat="1" ht="20.25">
      <c r="A2" s="500" t="str">
        <f>+'Ekamut-caxs'!A14:D14</f>
        <v xml:space="preserve">«ԵՐԵՎԱՆԻ ԱՐԱԲԿԻՐԻ ՇԱԽՄԱՏԻ ՄԱՆԿԱՊԱՏԱՆԵԿԱՆ ՄԱՐԶԱԴՊՐՈՑ»  ՀՈԱԿ-ի </v>
      </c>
      <c r="B2" s="500"/>
      <c r="C2" s="500"/>
      <c r="D2" s="500"/>
      <c r="E2" s="500"/>
      <c r="F2" s="500"/>
      <c r="G2" s="281"/>
      <c r="H2" s="282"/>
      <c r="I2" s="288"/>
      <c r="J2" s="288"/>
      <c r="K2" s="288"/>
      <c r="L2" s="288"/>
      <c r="M2" s="288"/>
      <c r="N2" s="332"/>
      <c r="O2" s="332"/>
      <c r="P2" s="332"/>
      <c r="Q2" s="332"/>
      <c r="R2" s="332"/>
      <c r="S2" s="332"/>
      <c r="T2" s="332"/>
    </row>
    <row r="3" spans="1:20" ht="42" customHeight="1">
      <c r="A3" s="521" t="s">
        <v>137</v>
      </c>
      <c r="B3" s="521"/>
      <c r="C3" s="521"/>
      <c r="D3" s="521"/>
      <c r="E3" s="521"/>
      <c r="F3" s="521"/>
      <c r="G3" s="283"/>
      <c r="H3" s="284"/>
      <c r="I3" s="284"/>
      <c r="J3" s="284"/>
      <c r="K3" s="284"/>
      <c r="L3" s="284"/>
    </row>
    <row r="4" spans="1:20" s="49" customFormat="1" ht="18" customHeight="1">
      <c r="A4" s="285"/>
      <c r="B4" s="285"/>
      <c r="F4" s="286" t="s">
        <v>138</v>
      </c>
      <c r="G4" s="287"/>
      <c r="H4" s="288"/>
      <c r="I4" s="288"/>
      <c r="J4" s="288"/>
      <c r="K4" s="288"/>
      <c r="L4" s="288"/>
      <c r="M4" s="288"/>
      <c r="N4" s="332"/>
      <c r="O4" s="332"/>
      <c r="P4" s="332"/>
      <c r="Q4" s="332"/>
      <c r="R4" s="332"/>
      <c r="S4" s="332"/>
      <c r="T4" s="332"/>
    </row>
    <row r="5" spans="1:20" s="268" customFormat="1" ht="87" customHeight="1">
      <c r="A5" s="289" t="s">
        <v>83</v>
      </c>
      <c r="B5" s="290" t="s">
        <v>84</v>
      </c>
      <c r="C5" s="291" t="s">
        <v>127</v>
      </c>
      <c r="D5" s="291" t="s">
        <v>128</v>
      </c>
      <c r="E5" s="292" t="s">
        <v>129</v>
      </c>
      <c r="F5" s="293" t="str">
        <f>+'[6]Ekamutneri hamematakan'!F5</f>
        <v>Ծանոթություն հոդվածային ավելացումների վերաբերյալ</v>
      </c>
      <c r="G5" s="294"/>
      <c r="H5" s="295"/>
      <c r="I5" s="295"/>
      <c r="J5" s="295"/>
      <c r="K5" s="295"/>
      <c r="L5" s="295"/>
      <c r="M5" s="295"/>
      <c r="N5" s="333"/>
      <c r="O5" s="333"/>
      <c r="P5" s="333"/>
      <c r="Q5" s="333"/>
      <c r="R5" s="333"/>
      <c r="S5" s="333"/>
      <c r="T5" s="333"/>
    </row>
    <row r="6" spans="1:20" s="49" customFormat="1" ht="41.25" customHeight="1">
      <c r="A6" s="296" t="s">
        <v>9</v>
      </c>
      <c r="B6" s="297" t="s">
        <v>86</v>
      </c>
      <c r="C6" s="298">
        <v>263.39999999999998</v>
      </c>
      <c r="D6" s="298">
        <f>+C6</f>
        <v>263.39999999999998</v>
      </c>
      <c r="E6" s="299">
        <f t="shared" ref="E6:E67" si="0">D6-C6</f>
        <v>0</v>
      </c>
      <c r="F6" s="298"/>
      <c r="G6" s="287"/>
      <c r="H6" s="288"/>
      <c r="I6" s="288"/>
      <c r="J6" s="288"/>
      <c r="K6" s="288"/>
      <c r="L6" s="288"/>
      <c r="M6" s="288"/>
      <c r="N6" s="332"/>
      <c r="O6" s="332"/>
      <c r="P6" s="332"/>
      <c r="Q6" s="332"/>
      <c r="R6" s="332"/>
      <c r="S6" s="332"/>
      <c r="T6" s="332"/>
    </row>
    <row r="7" spans="1:20" s="49" customFormat="1" ht="38.25" customHeight="1">
      <c r="A7" s="296" t="s">
        <v>30</v>
      </c>
      <c r="B7" s="297" t="s">
        <v>87</v>
      </c>
      <c r="C7" s="299">
        <f>SUM(C8:C20)</f>
        <v>23680.2</v>
      </c>
      <c r="D7" s="299">
        <f>SUM(D8:D20)</f>
        <v>25153.200000000001</v>
      </c>
      <c r="E7" s="299">
        <f t="shared" si="0"/>
        <v>1473</v>
      </c>
      <c r="F7" s="298"/>
      <c r="G7" s="287"/>
      <c r="H7" s="288"/>
      <c r="I7" s="288"/>
      <c r="J7" s="288"/>
      <c r="K7" s="288"/>
      <c r="L7" s="288"/>
      <c r="M7" s="288"/>
      <c r="N7" s="332"/>
      <c r="O7" s="332"/>
      <c r="P7" s="332"/>
      <c r="Q7" s="332"/>
      <c r="R7" s="332"/>
      <c r="S7" s="332"/>
      <c r="T7" s="332"/>
    </row>
    <row r="8" spans="1:20" s="269" customFormat="1" ht="17.25" customHeight="1">
      <c r="A8" s="300">
        <v>1</v>
      </c>
      <c r="B8" s="301" t="s">
        <v>11</v>
      </c>
      <c r="C8" s="302">
        <v>23680.2</v>
      </c>
      <c r="D8" s="303">
        <f>+'Dramakan hosqer'!D21</f>
        <v>25153.200000000001</v>
      </c>
      <c r="E8" s="303">
        <f t="shared" si="0"/>
        <v>1473</v>
      </c>
      <c r="F8" s="302"/>
      <c r="G8" s="304"/>
      <c r="H8" s="305"/>
      <c r="I8" s="305"/>
      <c r="J8" s="305"/>
      <c r="K8" s="305"/>
      <c r="L8" s="305"/>
      <c r="M8" s="305"/>
      <c r="N8" s="334"/>
      <c r="O8" s="334"/>
      <c r="P8" s="334"/>
      <c r="Q8" s="334"/>
      <c r="R8" s="334"/>
      <c r="S8" s="334"/>
      <c r="T8" s="334"/>
    </row>
    <row r="9" spans="1:20" s="269" customFormat="1" ht="38.25" hidden="1" customHeight="1">
      <c r="A9" s="300">
        <v>2</v>
      </c>
      <c r="B9" s="306" t="str">
        <f>+'Dramakan hosqer'!B22</f>
        <v>Այլ նպաստներ բյուջեից, որից՝</v>
      </c>
      <c r="C9" s="302"/>
      <c r="D9" s="303">
        <f>+'Dramakan hosqer'!D22</f>
        <v>0</v>
      </c>
      <c r="E9" s="303">
        <f t="shared" si="0"/>
        <v>0</v>
      </c>
      <c r="F9" s="302"/>
      <c r="G9" s="304"/>
      <c r="H9" s="305"/>
      <c r="I9" s="305"/>
      <c r="J9" s="305"/>
      <c r="K9" s="305"/>
      <c r="L9" s="305"/>
      <c r="M9" s="305"/>
      <c r="N9" s="334"/>
      <c r="O9" s="334"/>
      <c r="P9" s="334"/>
      <c r="Q9" s="334"/>
      <c r="R9" s="334"/>
      <c r="S9" s="334"/>
      <c r="T9" s="334"/>
    </row>
    <row r="10" spans="1:20" ht="32.25" hidden="1" customHeight="1">
      <c r="A10" s="307">
        <v>2.1</v>
      </c>
      <c r="B10" s="308" t="str">
        <f>+'Dramakan hosqer'!B23</f>
        <v>կամավոր ատեստավորման գծով</v>
      </c>
      <c r="C10" s="309"/>
      <c r="D10" s="310">
        <f>+'Dramakan hosqer'!D23</f>
        <v>0</v>
      </c>
      <c r="E10" s="303">
        <f t="shared" si="0"/>
        <v>0</v>
      </c>
      <c r="F10" s="309"/>
    </row>
    <row r="11" spans="1:20" s="269" customFormat="1" ht="17.25" hidden="1" customHeight="1">
      <c r="A11" s="300">
        <v>3</v>
      </c>
      <c r="B11" s="311" t="s">
        <v>16</v>
      </c>
      <c r="C11" s="302"/>
      <c r="D11" s="303">
        <f>+'Dramakan hosqer'!D24</f>
        <v>0</v>
      </c>
      <c r="E11" s="303">
        <f t="shared" si="0"/>
        <v>0</v>
      </c>
      <c r="F11" s="302"/>
      <c r="G11" s="304"/>
      <c r="H11" s="305"/>
      <c r="I11" s="305"/>
      <c r="J11" s="305"/>
      <c r="K11" s="305"/>
      <c r="L11" s="305"/>
      <c r="M11" s="305"/>
      <c r="N11" s="334"/>
      <c r="O11" s="334"/>
      <c r="P11" s="334"/>
      <c r="Q11" s="334"/>
      <c r="R11" s="334"/>
      <c r="S11" s="334"/>
      <c r="T11" s="334"/>
    </row>
    <row r="12" spans="1:20" s="269" customFormat="1" ht="17.25" hidden="1" customHeight="1">
      <c r="A12" s="300">
        <v>4</v>
      </c>
      <c r="B12" s="312" t="s">
        <v>18</v>
      </c>
      <c r="C12" s="302"/>
      <c r="D12" s="303">
        <f>+'Dramakan hosqer'!D25</f>
        <v>0</v>
      </c>
      <c r="E12" s="303">
        <f t="shared" si="0"/>
        <v>0</v>
      </c>
      <c r="F12" s="302"/>
      <c r="G12" s="304"/>
      <c r="H12" s="305"/>
      <c r="I12" s="305"/>
      <c r="J12" s="305"/>
      <c r="K12" s="305"/>
      <c r="L12" s="305"/>
      <c r="M12" s="305"/>
      <c r="N12" s="334"/>
      <c r="O12" s="334"/>
      <c r="P12" s="334"/>
      <c r="Q12" s="334"/>
      <c r="R12" s="334"/>
      <c r="S12" s="334"/>
      <c r="T12" s="334"/>
    </row>
    <row r="13" spans="1:20" s="269" customFormat="1" ht="17.25" hidden="1" customHeight="1">
      <c r="A13" s="300">
        <v>5</v>
      </c>
      <c r="B13" s="313" t="s">
        <v>20</v>
      </c>
      <c r="C13" s="302"/>
      <c r="D13" s="303">
        <f>+'Dramakan hosqer'!D26</f>
        <v>0</v>
      </c>
      <c r="E13" s="303">
        <f t="shared" si="0"/>
        <v>0</v>
      </c>
      <c r="F13" s="302"/>
      <c r="G13" s="304"/>
      <c r="H13" s="305"/>
      <c r="I13" s="305"/>
      <c r="J13" s="305"/>
      <c r="K13" s="305"/>
      <c r="L13" s="305"/>
      <c r="M13" s="305"/>
      <c r="N13" s="334"/>
      <c r="O13" s="334"/>
      <c r="P13" s="334"/>
      <c r="Q13" s="334"/>
      <c r="R13" s="334"/>
      <c r="S13" s="334"/>
      <c r="T13" s="334"/>
    </row>
    <row r="14" spans="1:20" s="269" customFormat="1" ht="17.25" hidden="1" customHeight="1">
      <c r="A14" s="300">
        <v>6</v>
      </c>
      <c r="B14" s="49" t="s">
        <v>21</v>
      </c>
      <c r="C14" s="302"/>
      <c r="D14" s="303">
        <f>+'Dramakan hosqer'!D27</f>
        <v>0</v>
      </c>
      <c r="E14" s="303">
        <f t="shared" si="0"/>
        <v>0</v>
      </c>
      <c r="F14" s="302"/>
      <c r="G14" s="304"/>
      <c r="H14" s="305"/>
      <c r="I14" s="305"/>
      <c r="J14" s="305"/>
      <c r="K14" s="305"/>
      <c r="L14" s="305"/>
      <c r="M14" s="305"/>
      <c r="N14" s="334"/>
      <c r="O14" s="334"/>
      <c r="P14" s="334"/>
      <c r="Q14" s="334"/>
      <c r="R14" s="334"/>
      <c r="S14" s="334"/>
      <c r="T14" s="334"/>
    </row>
    <row r="15" spans="1:20" s="269" customFormat="1" ht="17.25" hidden="1" customHeight="1">
      <c r="A15" s="300">
        <v>7</v>
      </c>
      <c r="B15" s="301" t="s">
        <v>130</v>
      </c>
      <c r="C15" s="302"/>
      <c r="D15" s="303">
        <v>0</v>
      </c>
      <c r="E15" s="303">
        <f t="shared" si="0"/>
        <v>0</v>
      </c>
      <c r="F15" s="302"/>
      <c r="G15" s="304"/>
      <c r="H15" s="305"/>
      <c r="I15" s="305"/>
      <c r="J15" s="305"/>
      <c r="K15" s="305"/>
      <c r="L15" s="305"/>
      <c r="M15" s="305"/>
      <c r="N15" s="334"/>
      <c r="O15" s="334"/>
      <c r="P15" s="334"/>
      <c r="Q15" s="334"/>
      <c r="R15" s="334"/>
      <c r="S15" s="334"/>
      <c r="T15" s="334"/>
    </row>
    <row r="16" spans="1:20" s="269" customFormat="1" ht="17.25" hidden="1" customHeight="1">
      <c r="A16" s="300">
        <v>8</v>
      </c>
      <c r="B16" s="301" t="s">
        <v>22</v>
      </c>
      <c r="C16" s="302"/>
      <c r="D16" s="303">
        <f>+'Dramakan hosqer'!D28</f>
        <v>0</v>
      </c>
      <c r="E16" s="303">
        <f t="shared" si="0"/>
        <v>0</v>
      </c>
      <c r="F16" s="302"/>
      <c r="G16" s="304"/>
      <c r="H16" s="305"/>
      <c r="I16" s="305"/>
      <c r="J16" s="305"/>
      <c r="K16" s="305"/>
      <c r="L16" s="305"/>
      <c r="M16" s="305"/>
      <c r="N16" s="334"/>
      <c r="O16" s="334"/>
      <c r="P16" s="334"/>
      <c r="Q16" s="334"/>
      <c r="R16" s="334"/>
      <c r="S16" s="334"/>
      <c r="T16" s="334"/>
    </row>
    <row r="17" spans="1:20" s="269" customFormat="1" ht="17.25" hidden="1" customHeight="1">
      <c r="A17" s="300">
        <v>9</v>
      </c>
      <c r="B17" s="301" t="s">
        <v>89</v>
      </c>
      <c r="C17" s="302"/>
      <c r="D17" s="303">
        <f>+'Dramakan hosqer'!D29</f>
        <v>0</v>
      </c>
      <c r="E17" s="303">
        <f t="shared" si="0"/>
        <v>0</v>
      </c>
      <c r="F17" s="302"/>
      <c r="G17" s="304"/>
      <c r="H17" s="305"/>
      <c r="I17" s="305"/>
      <c r="J17" s="305"/>
      <c r="K17" s="305"/>
      <c r="L17" s="305"/>
      <c r="M17" s="305"/>
      <c r="N17" s="334"/>
      <c r="O17" s="334"/>
      <c r="P17" s="334"/>
      <c r="Q17" s="334"/>
      <c r="R17" s="334"/>
      <c r="S17" s="334"/>
      <c r="T17" s="334"/>
    </row>
    <row r="18" spans="1:20" s="269" customFormat="1" ht="17.25" hidden="1" customHeight="1">
      <c r="A18" s="300">
        <v>10</v>
      </c>
      <c r="B18" s="301" t="s">
        <v>27</v>
      </c>
      <c r="C18" s="302"/>
      <c r="D18" s="303">
        <f>+'Dramakan hosqer'!D30</f>
        <v>0</v>
      </c>
      <c r="E18" s="303">
        <f t="shared" si="0"/>
        <v>0</v>
      </c>
      <c r="F18" s="302"/>
      <c r="G18" s="304"/>
      <c r="H18" s="305"/>
      <c r="I18" s="305"/>
      <c r="J18" s="305"/>
      <c r="K18" s="305"/>
      <c r="L18" s="305"/>
      <c r="M18" s="305"/>
      <c r="N18" s="334"/>
      <c r="O18" s="334"/>
      <c r="P18" s="334"/>
      <c r="Q18" s="334"/>
      <c r="R18" s="334"/>
      <c r="S18" s="334"/>
      <c r="T18" s="334"/>
    </row>
    <row r="19" spans="1:20" s="269" customFormat="1" ht="17.25" hidden="1" customHeight="1">
      <c r="A19" s="300">
        <v>11</v>
      </c>
      <c r="B19" s="314"/>
      <c r="C19" s="302"/>
      <c r="D19" s="302">
        <f>+'Dramakan hosqer'!D31</f>
        <v>0</v>
      </c>
      <c r="E19" s="302">
        <f t="shared" si="0"/>
        <v>0</v>
      </c>
      <c r="F19" s="302"/>
      <c r="G19" s="304"/>
      <c r="H19" s="305"/>
      <c r="I19" s="305"/>
      <c r="J19" s="305"/>
      <c r="K19" s="305"/>
      <c r="L19" s="305"/>
      <c r="M19" s="305"/>
      <c r="N19" s="334"/>
      <c r="O19" s="334"/>
      <c r="P19" s="334"/>
      <c r="Q19" s="334"/>
      <c r="R19" s="334"/>
      <c r="S19" s="334"/>
      <c r="T19" s="334"/>
    </row>
    <row r="20" spans="1:20" s="269" customFormat="1" ht="17.25" hidden="1" customHeight="1">
      <c r="A20" s="300">
        <v>12</v>
      </c>
      <c r="B20" s="314"/>
      <c r="C20" s="302"/>
      <c r="D20" s="302">
        <f>+'Dramakan hosqer'!D32</f>
        <v>0</v>
      </c>
      <c r="E20" s="302">
        <f t="shared" si="0"/>
        <v>0</v>
      </c>
      <c r="F20" s="302"/>
      <c r="G20" s="304" t="s">
        <v>28</v>
      </c>
      <c r="H20" s="305"/>
      <c r="I20" s="305"/>
      <c r="J20" s="305"/>
      <c r="K20" s="305"/>
      <c r="L20" s="305"/>
      <c r="M20" s="305"/>
      <c r="N20" s="334"/>
      <c r="O20" s="334"/>
      <c r="P20" s="334"/>
      <c r="Q20" s="334"/>
      <c r="R20" s="334"/>
      <c r="S20" s="334"/>
      <c r="T20" s="334"/>
    </row>
    <row r="21" spans="1:20" s="49" customFormat="1" ht="36" customHeight="1">
      <c r="A21" s="296" t="s">
        <v>90</v>
      </c>
      <c r="B21" s="297" t="s">
        <v>91</v>
      </c>
      <c r="C21" s="299">
        <f>+C22+C66+C79</f>
        <v>23001.800000000003</v>
      </c>
      <c r="D21" s="299">
        <f>+D22+D66+D79</f>
        <v>25416.600000000006</v>
      </c>
      <c r="E21" s="299">
        <f t="shared" si="0"/>
        <v>2414.8000000000029</v>
      </c>
      <c r="F21" s="298"/>
      <c r="G21" s="287"/>
      <c r="H21" s="288"/>
      <c r="I21" s="288"/>
      <c r="J21" s="288"/>
      <c r="K21" s="288"/>
      <c r="L21" s="288"/>
      <c r="M21" s="288"/>
      <c r="N21" s="332"/>
      <c r="O21" s="332"/>
      <c r="P21" s="332"/>
      <c r="Q21" s="332"/>
      <c r="R21" s="332"/>
      <c r="S21" s="332"/>
      <c r="T21" s="332"/>
    </row>
    <row r="22" spans="1:20" s="49" customFormat="1" ht="21" customHeight="1">
      <c r="A22" s="315" t="s">
        <v>92</v>
      </c>
      <c r="B22" s="297" t="s">
        <v>93</v>
      </c>
      <c r="C22" s="299">
        <f>SUM(C23,C27:C32,C36:C60,C64:C65)</f>
        <v>23001.800000000003</v>
      </c>
      <c r="D22" s="299">
        <f>SUM(D23,D27:D32,D36:D60,D64:D65)</f>
        <v>24976.600000000006</v>
      </c>
      <c r="E22" s="299">
        <f t="shared" si="0"/>
        <v>1974.8000000000029</v>
      </c>
      <c r="F22" s="298"/>
      <c r="G22" s="287"/>
      <c r="H22" s="288"/>
      <c r="I22" s="288"/>
      <c r="J22" s="288"/>
      <c r="K22" s="288"/>
      <c r="L22" s="288"/>
      <c r="M22" s="288"/>
      <c r="N22" s="332"/>
      <c r="O22" s="332"/>
      <c r="P22" s="332"/>
      <c r="Q22" s="332"/>
      <c r="R22" s="332"/>
      <c r="S22" s="332"/>
      <c r="T22" s="332"/>
    </row>
    <row r="23" spans="1:20" s="269" customFormat="1" ht="18" customHeight="1">
      <c r="A23" s="300">
        <v>1</v>
      </c>
      <c r="B23" s="316" t="s">
        <v>32</v>
      </c>
      <c r="C23" s="302">
        <v>21869.4</v>
      </c>
      <c r="D23" s="303">
        <f>+'Dramakan hosqer'!D35</f>
        <v>23811.100000000002</v>
      </c>
      <c r="E23" s="303">
        <f t="shared" si="0"/>
        <v>1941.7000000000007</v>
      </c>
      <c r="F23" s="302"/>
      <c r="G23" s="304"/>
      <c r="H23" s="305"/>
      <c r="I23" s="305"/>
      <c r="J23" s="305"/>
      <c r="K23" s="305"/>
      <c r="L23" s="305"/>
      <c r="M23" s="305"/>
      <c r="N23" s="334"/>
      <c r="O23" s="334"/>
      <c r="P23" s="334"/>
      <c r="Q23" s="334"/>
      <c r="R23" s="334"/>
      <c r="S23" s="334"/>
      <c r="T23" s="334"/>
    </row>
    <row r="24" spans="1:20" ht="17.25" hidden="1" customHeight="1">
      <c r="A24" s="307">
        <v>1.1000000000000001</v>
      </c>
      <c r="B24" s="317" t="s">
        <v>33</v>
      </c>
      <c r="C24" s="309"/>
      <c r="D24" s="310">
        <f>+'Dramakan hosqer'!D36</f>
        <v>0</v>
      </c>
      <c r="E24" s="310">
        <f t="shared" si="0"/>
        <v>0</v>
      </c>
      <c r="F24" s="309"/>
    </row>
    <row r="25" spans="1:20" ht="18" hidden="1" customHeight="1">
      <c r="A25" s="307">
        <v>1.2</v>
      </c>
      <c r="B25" s="317" t="s">
        <v>34</v>
      </c>
      <c r="C25" s="309"/>
      <c r="D25" s="310">
        <f>+'Dramakan hosqer'!D37</f>
        <v>0</v>
      </c>
      <c r="E25" s="310">
        <f t="shared" si="0"/>
        <v>0</v>
      </c>
      <c r="F25" s="309"/>
    </row>
    <row r="26" spans="1:20" ht="18" hidden="1" customHeight="1">
      <c r="A26" s="307">
        <v>1.3</v>
      </c>
      <c r="B26" s="317" t="str">
        <f>+'Dramakan hosqer'!B38</f>
        <v>կամավոր ատեստ. գծով լրավճար</v>
      </c>
      <c r="C26" s="309"/>
      <c r="D26" s="310">
        <f>+'Dramakan hosqer'!D38</f>
        <v>0</v>
      </c>
      <c r="E26" s="310">
        <f t="shared" si="0"/>
        <v>0</v>
      </c>
      <c r="F26" s="309"/>
    </row>
    <row r="27" spans="1:20" s="269" customFormat="1" ht="18" customHeight="1">
      <c r="A27" s="300">
        <v>2</v>
      </c>
      <c r="B27" s="311" t="s">
        <v>36</v>
      </c>
      <c r="C27" s="302">
        <v>272</v>
      </c>
      <c r="D27" s="303">
        <f>+'Dramakan hosqer'!D39</f>
        <v>256.7</v>
      </c>
      <c r="E27" s="303">
        <f t="shared" si="0"/>
        <v>-15.300000000000011</v>
      </c>
      <c r="F27" s="302"/>
      <c r="G27" s="304"/>
      <c r="H27" s="305"/>
      <c r="I27" s="305"/>
      <c r="J27" s="305"/>
      <c r="K27" s="305"/>
      <c r="L27" s="305"/>
      <c r="M27" s="305"/>
      <c r="N27" s="334"/>
      <c r="O27" s="334"/>
      <c r="P27" s="334"/>
      <c r="Q27" s="334"/>
      <c r="R27" s="334"/>
      <c r="S27" s="334"/>
      <c r="T27" s="334"/>
    </row>
    <row r="28" spans="1:20" s="269" customFormat="1" ht="18" customHeight="1">
      <c r="A28" s="300">
        <v>3</v>
      </c>
      <c r="B28" s="311" t="s">
        <v>37</v>
      </c>
      <c r="C28" s="302">
        <v>128.4</v>
      </c>
      <c r="D28" s="303">
        <f>+'Dramakan hosqer'!D40</f>
        <v>176.9</v>
      </c>
      <c r="E28" s="303">
        <f t="shared" si="0"/>
        <v>48.5</v>
      </c>
      <c r="F28" s="302"/>
      <c r="G28" s="304"/>
      <c r="H28" s="305"/>
      <c r="I28" s="305"/>
      <c r="J28" s="305"/>
      <c r="K28" s="305"/>
      <c r="L28" s="305"/>
      <c r="M28" s="305"/>
      <c r="N28" s="334"/>
      <c r="O28" s="334"/>
      <c r="P28" s="334"/>
      <c r="Q28" s="334"/>
      <c r="R28" s="334"/>
      <c r="S28" s="334"/>
      <c r="T28" s="334"/>
    </row>
    <row r="29" spans="1:20" s="269" customFormat="1" ht="18" customHeight="1">
      <c r="A29" s="300">
        <v>4</v>
      </c>
      <c r="B29" s="311" t="s">
        <v>38</v>
      </c>
      <c r="C29" s="302">
        <v>15</v>
      </c>
      <c r="D29" s="303">
        <f>+'Dramakan hosqer'!D41</f>
        <v>14.9</v>
      </c>
      <c r="E29" s="303">
        <f t="shared" si="0"/>
        <v>-9.9999999999999645E-2</v>
      </c>
      <c r="F29" s="302"/>
      <c r="G29" s="304"/>
      <c r="H29" s="305"/>
      <c r="I29" s="305"/>
      <c r="J29" s="305"/>
      <c r="K29" s="305"/>
      <c r="L29" s="305"/>
      <c r="M29" s="305"/>
      <c r="N29" s="334"/>
      <c r="O29" s="334"/>
      <c r="P29" s="334"/>
      <c r="Q29" s="334"/>
      <c r="R29" s="334"/>
      <c r="S29" s="334"/>
      <c r="T29" s="334"/>
    </row>
    <row r="30" spans="1:20" s="269" customFormat="1" ht="18" hidden="1" customHeight="1">
      <c r="A30" s="300">
        <v>5</v>
      </c>
      <c r="B30" s="311" t="s">
        <v>39</v>
      </c>
      <c r="C30" s="302"/>
      <c r="D30" s="303">
        <f>+'Dramakan hosqer'!D42</f>
        <v>0</v>
      </c>
      <c r="E30" s="303">
        <f t="shared" si="0"/>
        <v>0</v>
      </c>
      <c r="F30" s="302"/>
      <c r="G30" s="304"/>
      <c r="H30" s="305"/>
      <c r="I30" s="305"/>
      <c r="J30" s="305"/>
      <c r="K30" s="305"/>
      <c r="L30" s="305"/>
      <c r="M30" s="305"/>
      <c r="N30" s="334"/>
      <c r="O30" s="334"/>
      <c r="P30" s="334"/>
      <c r="Q30" s="334"/>
      <c r="R30" s="334"/>
      <c r="S30" s="334"/>
      <c r="T30" s="334"/>
    </row>
    <row r="31" spans="1:20" s="269" customFormat="1" ht="16.5" hidden="1" customHeight="1">
      <c r="A31" s="300">
        <v>6</v>
      </c>
      <c r="B31" s="311" t="s">
        <v>40</v>
      </c>
      <c r="C31" s="302"/>
      <c r="D31" s="303">
        <f>+'Dramakan hosqer'!D43</f>
        <v>0</v>
      </c>
      <c r="E31" s="303">
        <f t="shared" si="0"/>
        <v>0</v>
      </c>
      <c r="F31" s="302"/>
      <c r="G31" s="318"/>
      <c r="H31" s="319"/>
      <c r="I31" s="319"/>
      <c r="J31" s="305"/>
      <c r="K31" s="305"/>
      <c r="L31" s="305"/>
      <c r="M31" s="305"/>
      <c r="N31" s="334"/>
      <c r="O31" s="334"/>
      <c r="P31" s="334"/>
      <c r="Q31" s="334"/>
      <c r="R31" s="334"/>
      <c r="S31" s="334"/>
      <c r="T31" s="334"/>
    </row>
    <row r="32" spans="1:20" s="269" customFormat="1" ht="17.25">
      <c r="A32" s="300">
        <v>5</v>
      </c>
      <c r="B32" s="311" t="s">
        <v>41</v>
      </c>
      <c r="C32" s="303">
        <f>SUM(C33:C35)</f>
        <v>177.6</v>
      </c>
      <c r="D32" s="303">
        <f>SUM(D33:D35)</f>
        <v>177.6</v>
      </c>
      <c r="E32" s="303">
        <f t="shared" si="0"/>
        <v>0</v>
      </c>
      <c r="F32" s="302"/>
      <c r="G32" s="304"/>
      <c r="H32" s="305"/>
      <c r="I32" s="305"/>
      <c r="J32" s="305"/>
      <c r="K32" s="305"/>
      <c r="L32" s="305"/>
      <c r="M32" s="305"/>
      <c r="N32" s="334"/>
      <c r="O32" s="334"/>
      <c r="P32" s="334"/>
      <c r="Q32" s="334"/>
      <c r="R32" s="334"/>
      <c r="S32" s="334"/>
      <c r="T32" s="334"/>
    </row>
    <row r="33" spans="1:20" ht="18" customHeight="1">
      <c r="A33" s="307">
        <v>5.0999999999999996</v>
      </c>
      <c r="B33" s="317" t="s">
        <v>42</v>
      </c>
      <c r="C33" s="309">
        <v>57.6</v>
      </c>
      <c r="D33" s="310">
        <f>+'Dramakan hosqer'!D45</f>
        <v>57.6</v>
      </c>
      <c r="E33" s="310">
        <f t="shared" si="0"/>
        <v>0</v>
      </c>
      <c r="F33" s="309"/>
    </row>
    <row r="34" spans="1:20" s="270" customFormat="1" ht="18" hidden="1" customHeight="1">
      <c r="A34" s="307">
        <v>7.2</v>
      </c>
      <c r="B34" s="317" t="s">
        <v>43</v>
      </c>
      <c r="C34" s="309"/>
      <c r="D34" s="310">
        <f>+'Dramakan hosqer'!D46</f>
        <v>0</v>
      </c>
      <c r="E34" s="310">
        <f t="shared" si="0"/>
        <v>0</v>
      </c>
      <c r="F34" s="309"/>
      <c r="G34" s="320"/>
      <c r="H34" s="321"/>
      <c r="I34" s="321"/>
      <c r="J34" s="321"/>
      <c r="K34" s="321"/>
      <c r="L34" s="321"/>
      <c r="M34" s="321"/>
      <c r="N34" s="335"/>
      <c r="O34" s="335"/>
      <c r="P34" s="335"/>
      <c r="Q34" s="335"/>
      <c r="R34" s="335"/>
      <c r="S34" s="335"/>
      <c r="T34" s="335"/>
    </row>
    <row r="35" spans="1:20" ht="18" customHeight="1">
      <c r="A35" s="307">
        <v>5.2</v>
      </c>
      <c r="B35" s="317" t="s">
        <v>44</v>
      </c>
      <c r="C35" s="309">
        <v>120</v>
      </c>
      <c r="D35" s="310">
        <f>+'Dramakan hosqer'!D47</f>
        <v>120</v>
      </c>
      <c r="E35" s="310">
        <f t="shared" si="0"/>
        <v>0</v>
      </c>
      <c r="F35" s="309"/>
    </row>
    <row r="36" spans="1:20" s="269" customFormat="1" ht="18" hidden="1" customHeight="1">
      <c r="A36" s="300">
        <v>8</v>
      </c>
      <c r="B36" s="311" t="s">
        <v>45</v>
      </c>
      <c r="C36" s="302"/>
      <c r="D36" s="303">
        <f>+'Dramakan hosqer'!D48</f>
        <v>0</v>
      </c>
      <c r="E36" s="303">
        <f t="shared" si="0"/>
        <v>0</v>
      </c>
      <c r="F36" s="302"/>
      <c r="G36" s="304"/>
      <c r="H36" s="305"/>
      <c r="I36" s="305"/>
      <c r="J36" s="305"/>
      <c r="K36" s="305"/>
      <c r="L36" s="305"/>
      <c r="M36" s="305"/>
      <c r="N36" s="334"/>
      <c r="O36" s="334"/>
      <c r="P36" s="334"/>
      <c r="Q36" s="334"/>
      <c r="R36" s="334"/>
      <c r="S36" s="334"/>
      <c r="T36" s="334"/>
    </row>
    <row r="37" spans="1:20" s="269" customFormat="1" ht="18" customHeight="1">
      <c r="A37" s="300">
        <v>6</v>
      </c>
      <c r="B37" s="311" t="s">
        <v>46</v>
      </c>
      <c r="C37" s="302">
        <v>100</v>
      </c>
      <c r="D37" s="303">
        <f>+'Dramakan hosqer'!D49</f>
        <v>100</v>
      </c>
      <c r="E37" s="303">
        <f t="shared" si="0"/>
        <v>0</v>
      </c>
      <c r="F37" s="302"/>
      <c r="G37" s="322"/>
      <c r="H37" s="305"/>
      <c r="I37" s="305"/>
      <c r="J37" s="305"/>
      <c r="K37" s="305"/>
      <c r="L37" s="305"/>
      <c r="M37" s="305"/>
      <c r="N37" s="334"/>
      <c r="O37" s="334"/>
      <c r="P37" s="334"/>
      <c r="Q37" s="334"/>
      <c r="R37" s="334"/>
      <c r="S37" s="334"/>
      <c r="T37" s="334"/>
    </row>
    <row r="38" spans="1:20" s="269" customFormat="1" ht="18" customHeight="1">
      <c r="A38" s="300">
        <v>7</v>
      </c>
      <c r="B38" s="311" t="s">
        <v>47</v>
      </c>
      <c r="C38" s="302">
        <v>100</v>
      </c>
      <c r="D38" s="303">
        <f>+'Dramakan hosqer'!D50</f>
        <v>100</v>
      </c>
      <c r="E38" s="303">
        <f t="shared" si="0"/>
        <v>0</v>
      </c>
      <c r="F38" s="302"/>
      <c r="G38" s="304"/>
      <c r="H38" s="305"/>
      <c r="I38" s="305"/>
      <c r="J38" s="305"/>
      <c r="K38" s="305"/>
      <c r="L38" s="305"/>
      <c r="M38" s="305"/>
      <c r="N38" s="334"/>
      <c r="O38" s="334"/>
      <c r="P38" s="334"/>
      <c r="Q38" s="334"/>
      <c r="R38" s="334"/>
      <c r="S38" s="334"/>
      <c r="T38" s="334"/>
    </row>
    <row r="39" spans="1:20" s="269" customFormat="1" ht="37.5" customHeight="1">
      <c r="A39" s="300">
        <v>8</v>
      </c>
      <c r="B39" s="323" t="s">
        <v>48</v>
      </c>
      <c r="C39" s="302">
        <v>60</v>
      </c>
      <c r="D39" s="303">
        <f>+'Dramakan hosqer'!D51</f>
        <v>60</v>
      </c>
      <c r="E39" s="303">
        <f t="shared" si="0"/>
        <v>0</v>
      </c>
      <c r="F39" s="302"/>
      <c r="G39" s="304"/>
      <c r="H39" s="305"/>
      <c r="I39" s="305"/>
      <c r="J39" s="305"/>
      <c r="K39" s="305"/>
      <c r="L39" s="305"/>
      <c r="M39" s="305"/>
      <c r="N39" s="334"/>
      <c r="O39" s="334"/>
      <c r="P39" s="334"/>
      <c r="Q39" s="334"/>
      <c r="R39" s="334"/>
      <c r="S39" s="334"/>
      <c r="T39" s="334"/>
    </row>
    <row r="40" spans="1:20" s="269" customFormat="1" ht="18" hidden="1" customHeight="1">
      <c r="A40" s="300">
        <v>9</v>
      </c>
      <c r="B40" s="311" t="s">
        <v>49</v>
      </c>
      <c r="C40" s="302"/>
      <c r="D40" s="303">
        <f>+'Dramakan hosqer'!D52</f>
        <v>0</v>
      </c>
      <c r="E40" s="303">
        <f t="shared" si="0"/>
        <v>0</v>
      </c>
      <c r="F40" s="302"/>
      <c r="G40" s="304"/>
      <c r="H40" s="305"/>
      <c r="I40" s="305"/>
      <c r="J40" s="305"/>
      <c r="K40" s="305"/>
      <c r="L40" s="305"/>
      <c r="M40" s="305"/>
      <c r="N40" s="334"/>
      <c r="O40" s="334"/>
      <c r="P40" s="334"/>
      <c r="Q40" s="334"/>
      <c r="R40" s="334"/>
      <c r="S40" s="334"/>
      <c r="T40" s="334"/>
    </row>
    <row r="41" spans="1:20" s="269" customFormat="1" ht="18" hidden="1" customHeight="1">
      <c r="A41" s="300">
        <v>13</v>
      </c>
      <c r="B41" s="311" t="s">
        <v>50</v>
      </c>
      <c r="C41" s="302"/>
      <c r="D41" s="303">
        <f>+'Dramakan hosqer'!D53</f>
        <v>0</v>
      </c>
      <c r="E41" s="303">
        <f t="shared" si="0"/>
        <v>0</v>
      </c>
      <c r="F41" s="302"/>
      <c r="G41" s="304"/>
      <c r="H41" s="305"/>
      <c r="I41" s="305"/>
      <c r="J41" s="305"/>
      <c r="K41" s="305"/>
      <c r="L41" s="305"/>
      <c r="M41" s="305"/>
      <c r="N41" s="334"/>
      <c r="O41" s="334"/>
      <c r="P41" s="334"/>
      <c r="Q41" s="334"/>
      <c r="R41" s="334"/>
      <c r="S41" s="334"/>
      <c r="T41" s="334"/>
    </row>
    <row r="42" spans="1:20" s="269" customFormat="1" ht="18" hidden="1" customHeight="1">
      <c r="A42" s="300">
        <v>14</v>
      </c>
      <c r="B42" s="311" t="s">
        <v>51</v>
      </c>
      <c r="C42" s="302"/>
      <c r="D42" s="303">
        <f>+'Dramakan hosqer'!D54</f>
        <v>0</v>
      </c>
      <c r="E42" s="303">
        <f t="shared" si="0"/>
        <v>0</v>
      </c>
      <c r="F42" s="302"/>
      <c r="G42" s="304"/>
      <c r="H42" s="305"/>
      <c r="I42" s="305"/>
      <c r="J42" s="305"/>
      <c r="K42" s="305"/>
      <c r="L42" s="305"/>
      <c r="M42" s="305"/>
      <c r="N42" s="334"/>
      <c r="O42" s="334"/>
      <c r="P42" s="334"/>
      <c r="Q42" s="334"/>
      <c r="R42" s="334"/>
      <c r="S42" s="334"/>
      <c r="T42" s="334"/>
    </row>
    <row r="43" spans="1:20" s="269" customFormat="1" ht="18" customHeight="1">
      <c r="A43" s="300">
        <v>9</v>
      </c>
      <c r="B43" s="311" t="s">
        <v>52</v>
      </c>
      <c r="C43" s="302">
        <v>65</v>
      </c>
      <c r="D43" s="303">
        <f>+'Dramakan hosqer'!D55</f>
        <v>65</v>
      </c>
      <c r="E43" s="303">
        <f t="shared" si="0"/>
        <v>0</v>
      </c>
      <c r="F43" s="302"/>
      <c r="G43" s="304"/>
      <c r="H43" s="305"/>
      <c r="I43" s="305"/>
      <c r="J43" s="305"/>
      <c r="K43" s="305"/>
      <c r="L43" s="305"/>
      <c r="M43" s="305"/>
      <c r="N43" s="334"/>
      <c r="O43" s="334"/>
      <c r="P43" s="334"/>
      <c r="Q43" s="334"/>
      <c r="R43" s="334"/>
      <c r="S43" s="334"/>
      <c r="T43" s="334"/>
    </row>
    <row r="44" spans="1:20" s="269" customFormat="1" ht="18" customHeight="1">
      <c r="A44" s="300">
        <v>10</v>
      </c>
      <c r="B44" s="311" t="s">
        <v>53</v>
      </c>
      <c r="C44" s="302">
        <v>20</v>
      </c>
      <c r="D44" s="303">
        <f>+'Dramakan hosqer'!D56</f>
        <v>20</v>
      </c>
      <c r="E44" s="303">
        <f t="shared" si="0"/>
        <v>0</v>
      </c>
      <c r="F44" s="302"/>
      <c r="G44" s="304"/>
      <c r="H44" s="305"/>
      <c r="I44" s="305"/>
      <c r="J44" s="305"/>
      <c r="K44" s="305"/>
      <c r="L44" s="305"/>
      <c r="M44" s="305"/>
      <c r="N44" s="334"/>
      <c r="O44" s="334"/>
      <c r="P44" s="334"/>
      <c r="Q44" s="334"/>
      <c r="R44" s="334"/>
      <c r="S44" s="334"/>
      <c r="T44" s="334"/>
    </row>
    <row r="45" spans="1:20" s="269" customFormat="1" ht="18" hidden="1" customHeight="1">
      <c r="A45" s="300">
        <v>1</v>
      </c>
      <c r="B45" s="311" t="s">
        <v>54</v>
      </c>
      <c r="C45" s="302"/>
      <c r="D45" s="303">
        <f>+'Dramakan hosqer'!D57</f>
        <v>0</v>
      </c>
      <c r="E45" s="303">
        <f t="shared" si="0"/>
        <v>0</v>
      </c>
      <c r="F45" s="302"/>
      <c r="G45" s="304"/>
      <c r="H45" s="305"/>
      <c r="I45" s="305"/>
      <c r="J45" s="305"/>
      <c r="K45" s="305"/>
      <c r="L45" s="305"/>
      <c r="M45" s="305"/>
      <c r="N45" s="334"/>
      <c r="O45" s="334"/>
      <c r="P45" s="334"/>
      <c r="Q45" s="334"/>
      <c r="R45" s="334"/>
      <c r="S45" s="334"/>
      <c r="T45" s="334"/>
    </row>
    <row r="46" spans="1:20" s="269" customFormat="1" ht="18" hidden="1" customHeight="1">
      <c r="A46" s="300">
        <v>18</v>
      </c>
      <c r="B46" s="324" t="s">
        <v>55</v>
      </c>
      <c r="C46" s="302"/>
      <c r="D46" s="303">
        <f>+'Dramakan hosqer'!D58</f>
        <v>0</v>
      </c>
      <c r="E46" s="303">
        <f t="shared" si="0"/>
        <v>0</v>
      </c>
      <c r="F46" s="302"/>
      <c r="G46" s="304"/>
      <c r="H46" s="305"/>
      <c r="I46" s="305"/>
      <c r="J46" s="305"/>
      <c r="K46" s="305"/>
      <c r="L46" s="305"/>
      <c r="M46" s="305"/>
      <c r="N46" s="334"/>
      <c r="O46" s="334"/>
      <c r="P46" s="334"/>
      <c r="Q46" s="334"/>
      <c r="R46" s="334"/>
      <c r="S46" s="334"/>
      <c r="T46" s="334"/>
    </row>
    <row r="47" spans="1:20" s="269" customFormat="1" ht="18" hidden="1" customHeight="1">
      <c r="A47" s="300">
        <v>19</v>
      </c>
      <c r="B47" s="324" t="s">
        <v>56</v>
      </c>
      <c r="C47" s="302"/>
      <c r="D47" s="303">
        <f>+'Dramakan hosqer'!D59</f>
        <v>0</v>
      </c>
      <c r="E47" s="303">
        <f t="shared" si="0"/>
        <v>0</v>
      </c>
      <c r="F47" s="302"/>
      <c r="G47" s="304"/>
      <c r="H47" s="305"/>
      <c r="I47" s="305"/>
      <c r="J47" s="305"/>
      <c r="K47" s="305"/>
      <c r="L47" s="305"/>
      <c r="M47" s="305"/>
      <c r="N47" s="334"/>
      <c r="O47" s="334"/>
      <c r="P47" s="334"/>
      <c r="Q47" s="334"/>
      <c r="R47" s="334"/>
      <c r="S47" s="334"/>
      <c r="T47" s="334"/>
    </row>
    <row r="48" spans="1:20" s="269" customFormat="1" ht="38.25" customHeight="1">
      <c r="A48" s="300">
        <v>11</v>
      </c>
      <c r="B48" s="324" t="s">
        <v>57</v>
      </c>
      <c r="C48" s="302">
        <v>22</v>
      </c>
      <c r="D48" s="303">
        <f>+'Dramakan hosqer'!D60</f>
        <v>22</v>
      </c>
      <c r="E48" s="303">
        <f t="shared" si="0"/>
        <v>0</v>
      </c>
      <c r="F48" s="302"/>
      <c r="G48" s="304"/>
      <c r="H48" s="305"/>
      <c r="I48" s="305"/>
      <c r="J48" s="305"/>
      <c r="K48" s="305"/>
      <c r="L48" s="305"/>
      <c r="M48" s="305"/>
      <c r="N48" s="334"/>
      <c r="O48" s="334"/>
      <c r="P48" s="334"/>
      <c r="Q48" s="334"/>
      <c r="R48" s="334"/>
      <c r="S48" s="334"/>
      <c r="T48" s="334"/>
    </row>
    <row r="49" spans="1:20" s="269" customFormat="1" ht="36.75" customHeight="1">
      <c r="A49" s="300">
        <v>12</v>
      </c>
      <c r="B49" s="324" t="s">
        <v>58</v>
      </c>
      <c r="C49" s="302">
        <v>95</v>
      </c>
      <c r="D49" s="303">
        <f>+'Dramakan hosqer'!D61</f>
        <v>95</v>
      </c>
      <c r="E49" s="303">
        <f t="shared" si="0"/>
        <v>0</v>
      </c>
      <c r="F49" s="302"/>
      <c r="G49" s="322"/>
      <c r="H49" s="305"/>
      <c r="I49" s="305"/>
      <c r="J49" s="305"/>
      <c r="K49" s="305"/>
      <c r="L49" s="305"/>
      <c r="M49" s="305"/>
      <c r="N49" s="334"/>
      <c r="O49" s="334"/>
      <c r="P49" s="334"/>
      <c r="Q49" s="334"/>
      <c r="R49" s="334"/>
      <c r="S49" s="334"/>
      <c r="T49" s="334"/>
    </row>
    <row r="50" spans="1:20" s="269" customFormat="1" ht="18" hidden="1" customHeight="1">
      <c r="A50" s="300">
        <v>22</v>
      </c>
      <c r="B50" s="311" t="s">
        <v>59</v>
      </c>
      <c r="C50" s="302"/>
      <c r="D50" s="303">
        <f>+'Dramakan hosqer'!D62</f>
        <v>0</v>
      </c>
      <c r="E50" s="303">
        <f t="shared" si="0"/>
        <v>0</v>
      </c>
      <c r="F50" s="302"/>
      <c r="G50" s="304"/>
      <c r="H50" s="305"/>
      <c r="I50" s="305"/>
      <c r="J50" s="305"/>
      <c r="K50" s="305"/>
      <c r="L50" s="305"/>
      <c r="M50" s="305"/>
      <c r="N50" s="334"/>
      <c r="O50" s="334"/>
      <c r="P50" s="334"/>
      <c r="Q50" s="334"/>
      <c r="R50" s="334"/>
      <c r="S50" s="334"/>
      <c r="T50" s="334"/>
    </row>
    <row r="51" spans="1:20" s="269" customFormat="1" ht="18" hidden="1" customHeight="1">
      <c r="A51" s="300">
        <v>23</v>
      </c>
      <c r="B51" s="311" t="s">
        <v>60</v>
      </c>
      <c r="C51" s="302"/>
      <c r="D51" s="303">
        <f>+'Dramakan hosqer'!D63</f>
        <v>0</v>
      </c>
      <c r="E51" s="303">
        <f t="shared" si="0"/>
        <v>0</v>
      </c>
      <c r="F51" s="302"/>
      <c r="G51" s="304"/>
      <c r="H51" s="305"/>
      <c r="I51" s="305"/>
      <c r="J51" s="305"/>
      <c r="K51" s="305"/>
      <c r="L51" s="305"/>
      <c r="M51" s="305"/>
      <c r="N51" s="334"/>
      <c r="O51" s="334"/>
      <c r="P51" s="334"/>
      <c r="Q51" s="334"/>
      <c r="R51" s="334"/>
      <c r="S51" s="334"/>
      <c r="T51" s="334"/>
    </row>
    <row r="52" spans="1:20" s="269" customFormat="1" ht="18" hidden="1" customHeight="1">
      <c r="A52" s="300">
        <v>24</v>
      </c>
      <c r="B52" s="311" t="s">
        <v>61</v>
      </c>
      <c r="C52" s="302"/>
      <c r="D52" s="303">
        <f>+'Dramakan hosqer'!D64</f>
        <v>0</v>
      </c>
      <c r="E52" s="303">
        <f t="shared" si="0"/>
        <v>0</v>
      </c>
      <c r="F52" s="302"/>
      <c r="G52" s="304"/>
      <c r="H52" s="305"/>
      <c r="I52" s="305"/>
      <c r="J52" s="305"/>
      <c r="K52" s="305"/>
      <c r="L52" s="305"/>
      <c r="M52" s="305"/>
      <c r="N52" s="334"/>
      <c r="O52" s="334"/>
      <c r="P52" s="334"/>
      <c r="Q52" s="334"/>
      <c r="R52" s="334"/>
      <c r="S52" s="334"/>
      <c r="T52" s="334"/>
    </row>
    <row r="53" spans="1:20" s="269" customFormat="1" ht="18" hidden="1" customHeight="1">
      <c r="A53" s="300">
        <v>25</v>
      </c>
      <c r="B53" s="311" t="s">
        <v>62</v>
      </c>
      <c r="C53" s="302"/>
      <c r="D53" s="303">
        <f>+'Dramakan hosqer'!D65</f>
        <v>0</v>
      </c>
      <c r="E53" s="303">
        <f t="shared" si="0"/>
        <v>0</v>
      </c>
      <c r="F53" s="302"/>
      <c r="G53" s="304"/>
      <c r="H53" s="305"/>
      <c r="I53" s="305"/>
      <c r="J53" s="305"/>
      <c r="K53" s="305"/>
      <c r="L53" s="305"/>
      <c r="M53" s="305"/>
      <c r="N53" s="334"/>
      <c r="O53" s="334"/>
      <c r="P53" s="334"/>
      <c r="Q53" s="334"/>
      <c r="R53" s="334"/>
      <c r="S53" s="334"/>
      <c r="T53" s="334"/>
    </row>
    <row r="54" spans="1:20" s="269" customFormat="1" ht="18" hidden="1" customHeight="1">
      <c r="A54" s="300">
        <v>26</v>
      </c>
      <c r="B54" s="313" t="s">
        <v>63</v>
      </c>
      <c r="C54" s="302"/>
      <c r="D54" s="303">
        <f>+'Dramakan hosqer'!D66</f>
        <v>0</v>
      </c>
      <c r="E54" s="303">
        <f t="shared" ref="E54:E55" si="1">D54-C54</f>
        <v>0</v>
      </c>
      <c r="F54" s="302"/>
      <c r="G54" s="304"/>
      <c r="H54" s="305"/>
      <c r="I54" s="305"/>
      <c r="J54" s="305"/>
      <c r="K54" s="305"/>
      <c r="L54" s="305"/>
      <c r="M54" s="305"/>
      <c r="N54" s="334"/>
      <c r="O54" s="334"/>
      <c r="P54" s="334"/>
      <c r="Q54" s="334"/>
      <c r="R54" s="334"/>
      <c r="S54" s="334"/>
      <c r="T54" s="334"/>
    </row>
    <row r="55" spans="1:20" s="269" customFormat="1" ht="18" hidden="1" customHeight="1">
      <c r="A55" s="300">
        <v>27</v>
      </c>
      <c r="B55" s="313" t="s">
        <v>64</v>
      </c>
      <c r="C55" s="302"/>
      <c r="D55" s="303">
        <f>+'Dramakan hosqer'!D67</f>
        <v>0</v>
      </c>
      <c r="E55" s="303">
        <f t="shared" si="1"/>
        <v>0</v>
      </c>
      <c r="F55" s="302"/>
      <c r="G55" s="304"/>
      <c r="H55" s="305"/>
      <c r="I55" s="305"/>
      <c r="J55" s="305"/>
      <c r="K55" s="305"/>
      <c r="L55" s="305"/>
      <c r="M55" s="305"/>
      <c r="N55" s="334"/>
      <c r="O55" s="334"/>
      <c r="P55" s="334"/>
      <c r="Q55" s="334"/>
      <c r="R55" s="334"/>
      <c r="S55" s="334"/>
      <c r="T55" s="334"/>
    </row>
    <row r="56" spans="1:20" s="269" customFormat="1" ht="18" hidden="1" customHeight="1">
      <c r="A56" s="300">
        <v>28</v>
      </c>
      <c r="B56" s="311" t="s">
        <v>65</v>
      </c>
      <c r="C56" s="302"/>
      <c r="D56" s="303">
        <f>+'Dramakan hosqer'!D68</f>
        <v>0</v>
      </c>
      <c r="E56" s="303">
        <f t="shared" si="0"/>
        <v>0</v>
      </c>
      <c r="F56" s="302"/>
      <c r="G56" s="304"/>
      <c r="H56" s="305"/>
      <c r="I56" s="305"/>
      <c r="J56" s="305"/>
      <c r="K56" s="305"/>
      <c r="L56" s="305"/>
      <c r="M56" s="305"/>
      <c r="N56" s="334"/>
      <c r="O56" s="334"/>
      <c r="P56" s="334"/>
      <c r="Q56" s="334"/>
      <c r="R56" s="334"/>
      <c r="S56" s="334"/>
      <c r="T56" s="334"/>
    </row>
    <row r="57" spans="1:20" s="269" customFormat="1" ht="18" hidden="1" customHeight="1">
      <c r="A57" s="300">
        <v>29</v>
      </c>
      <c r="B57" s="311"/>
      <c r="C57" s="302"/>
      <c r="D57" s="303">
        <f>+'Dramakan hosqer'!D69</f>
        <v>0</v>
      </c>
      <c r="E57" s="303">
        <f t="shared" si="0"/>
        <v>0</v>
      </c>
      <c r="F57" s="302"/>
      <c r="G57" s="304"/>
      <c r="H57" s="305"/>
      <c r="I57" s="305"/>
      <c r="J57" s="305"/>
      <c r="K57" s="305"/>
      <c r="L57" s="305"/>
      <c r="M57" s="305"/>
      <c r="N57" s="334"/>
      <c r="O57" s="334"/>
      <c r="P57" s="334"/>
      <c r="Q57" s="334"/>
      <c r="R57" s="334"/>
      <c r="S57" s="334"/>
      <c r="T57" s="334"/>
    </row>
    <row r="58" spans="1:20" s="269" customFormat="1" ht="18" hidden="1" customHeight="1">
      <c r="A58" s="300">
        <v>30</v>
      </c>
      <c r="B58" s="314"/>
      <c r="C58" s="302"/>
      <c r="D58" s="302">
        <f>+'Dramakan hosqer'!D70</f>
        <v>0</v>
      </c>
      <c r="E58" s="302">
        <f t="shared" si="0"/>
        <v>0</v>
      </c>
      <c r="F58" s="302"/>
      <c r="G58" s="304"/>
      <c r="H58" s="305"/>
      <c r="I58" s="305"/>
      <c r="J58" s="305"/>
      <c r="K58" s="305"/>
      <c r="L58" s="305"/>
      <c r="M58" s="305"/>
      <c r="N58" s="334"/>
      <c r="O58" s="334"/>
      <c r="P58" s="334"/>
      <c r="Q58" s="334"/>
      <c r="R58" s="334"/>
      <c r="S58" s="334"/>
      <c r="T58" s="334"/>
    </row>
    <row r="59" spans="1:20" s="269" customFormat="1" ht="18" hidden="1" customHeight="1">
      <c r="A59" s="300">
        <v>31</v>
      </c>
      <c r="B59" s="314"/>
      <c r="C59" s="302"/>
      <c r="D59" s="302">
        <f>+'Dramakan hosqer'!D71</f>
        <v>0</v>
      </c>
      <c r="E59" s="302">
        <f t="shared" si="0"/>
        <v>0</v>
      </c>
      <c r="F59" s="302"/>
      <c r="G59" s="304" t="s">
        <v>66</v>
      </c>
      <c r="H59" s="305"/>
      <c r="I59" s="305"/>
      <c r="J59" s="305"/>
      <c r="K59" s="305"/>
      <c r="L59" s="305"/>
      <c r="M59" s="305"/>
      <c r="N59" s="334"/>
      <c r="O59" s="334"/>
      <c r="P59" s="334"/>
      <c r="Q59" s="334"/>
      <c r="R59" s="334"/>
      <c r="S59" s="334"/>
      <c r="T59" s="334"/>
    </row>
    <row r="60" spans="1:20" s="269" customFormat="1" ht="36.75" hidden="1" customHeight="1">
      <c r="A60" s="300">
        <v>32</v>
      </c>
      <c r="B60" s="325" t="s">
        <v>94</v>
      </c>
      <c r="C60" s="303">
        <f>SUM(C61:C63)</f>
        <v>0</v>
      </c>
      <c r="D60" s="303">
        <f>SUM(D61:D63)</f>
        <v>0</v>
      </c>
      <c r="E60" s="302">
        <f t="shared" si="0"/>
        <v>0</v>
      </c>
      <c r="F60" s="302"/>
      <c r="G60" s="304"/>
      <c r="H60" s="305"/>
      <c r="I60" s="305"/>
      <c r="J60" s="305"/>
      <c r="K60" s="305"/>
      <c r="L60" s="305"/>
      <c r="M60" s="305"/>
      <c r="N60" s="334"/>
      <c r="O60" s="334"/>
      <c r="P60" s="334"/>
      <c r="Q60" s="334"/>
      <c r="R60" s="334"/>
      <c r="S60" s="334"/>
      <c r="T60" s="334"/>
    </row>
    <row r="61" spans="1:20" s="271" customFormat="1" ht="18" hidden="1" customHeight="1">
      <c r="A61" s="326">
        <v>32.1</v>
      </c>
      <c r="B61" s="327" t="s">
        <v>95</v>
      </c>
      <c r="C61" s="309"/>
      <c r="D61" s="310">
        <f>+'Dramakan hosqer'!D73</f>
        <v>0</v>
      </c>
      <c r="E61" s="309">
        <f t="shared" si="0"/>
        <v>0</v>
      </c>
      <c r="F61" s="309"/>
      <c r="G61" s="328"/>
      <c r="H61" s="329"/>
      <c r="I61" s="329"/>
      <c r="J61" s="329"/>
      <c r="K61" s="329"/>
      <c r="L61" s="329"/>
      <c r="M61" s="329"/>
      <c r="N61" s="336"/>
      <c r="O61" s="336"/>
      <c r="P61" s="336"/>
      <c r="Q61" s="336"/>
      <c r="R61" s="336"/>
      <c r="S61" s="336"/>
      <c r="T61" s="336"/>
    </row>
    <row r="62" spans="1:20" s="271" customFormat="1" ht="18.75" hidden="1" customHeight="1">
      <c r="A62" s="326">
        <v>32.200000000000003</v>
      </c>
      <c r="B62" s="327" t="s">
        <v>96</v>
      </c>
      <c r="C62" s="309"/>
      <c r="D62" s="310">
        <f>+'Dramakan hosqer'!D74</f>
        <v>0</v>
      </c>
      <c r="E62" s="310">
        <f t="shared" si="0"/>
        <v>0</v>
      </c>
      <c r="F62" s="309"/>
      <c r="G62" s="328"/>
      <c r="H62" s="329"/>
      <c r="I62" s="329"/>
      <c r="J62" s="329"/>
      <c r="K62" s="329"/>
      <c r="L62" s="329"/>
      <c r="M62" s="329"/>
      <c r="N62" s="336"/>
      <c r="O62" s="336"/>
      <c r="P62" s="336"/>
      <c r="Q62" s="336"/>
      <c r="R62" s="336"/>
      <c r="S62" s="336"/>
      <c r="T62" s="336"/>
    </row>
    <row r="63" spans="1:20" s="271" customFormat="1" ht="18" hidden="1" customHeight="1">
      <c r="A63" s="326">
        <v>32.299999999999997</v>
      </c>
      <c r="B63" s="330" t="s">
        <v>97</v>
      </c>
      <c r="C63" s="309"/>
      <c r="D63" s="310">
        <f>+'Dramakan hosqer'!D75</f>
        <v>0</v>
      </c>
      <c r="E63" s="310">
        <f t="shared" si="0"/>
        <v>0</v>
      </c>
      <c r="F63" s="309"/>
      <c r="G63" s="328"/>
      <c r="H63" s="329"/>
      <c r="I63" s="329"/>
      <c r="J63" s="329"/>
      <c r="K63" s="329"/>
      <c r="L63" s="329"/>
      <c r="M63" s="329"/>
      <c r="N63" s="336"/>
      <c r="O63" s="336"/>
      <c r="P63" s="336"/>
      <c r="Q63" s="336"/>
      <c r="R63" s="336"/>
      <c r="S63" s="336"/>
      <c r="T63" s="336"/>
    </row>
    <row r="64" spans="1:20" s="269" customFormat="1" ht="18" customHeight="1">
      <c r="A64" s="331">
        <v>13</v>
      </c>
      <c r="B64" s="325" t="s">
        <v>98</v>
      </c>
      <c r="C64" s="302">
        <v>77.400000000000006</v>
      </c>
      <c r="D64" s="303">
        <f>+'Dramakan hosqer'!D76</f>
        <v>77.400000000000006</v>
      </c>
      <c r="E64" s="303">
        <f t="shared" si="0"/>
        <v>0</v>
      </c>
      <c r="F64" s="302"/>
      <c r="G64" s="304"/>
      <c r="H64" s="305"/>
      <c r="I64" s="305"/>
      <c r="J64" s="305"/>
      <c r="K64" s="305"/>
      <c r="L64" s="305"/>
      <c r="M64" s="305"/>
      <c r="N64" s="334"/>
      <c r="O64" s="334"/>
      <c r="P64" s="334"/>
      <c r="Q64" s="334"/>
      <c r="R64" s="334"/>
      <c r="S64" s="334"/>
      <c r="T64" s="334"/>
    </row>
    <row r="65" spans="1:20" s="269" customFormat="1" ht="18" hidden="1" customHeight="1">
      <c r="A65" s="331">
        <v>14</v>
      </c>
      <c r="B65" s="312" t="s">
        <v>99</v>
      </c>
      <c r="C65" s="302"/>
      <c r="D65" s="303">
        <f>+'Dramakan hosqer'!D77</f>
        <v>0</v>
      </c>
      <c r="E65" s="303">
        <f t="shared" si="0"/>
        <v>0</v>
      </c>
      <c r="F65" s="302"/>
      <c r="G65" s="337" t="s">
        <v>139</v>
      </c>
      <c r="H65" s="305"/>
      <c r="I65" s="305"/>
      <c r="J65" s="305"/>
      <c r="K65" s="305"/>
      <c r="L65" s="305"/>
      <c r="M65" s="305"/>
      <c r="N65" s="334"/>
      <c r="O65" s="334"/>
      <c r="P65" s="334"/>
      <c r="Q65" s="334"/>
      <c r="R65" s="334"/>
      <c r="S65" s="334"/>
      <c r="T65" s="334"/>
    </row>
    <row r="66" spans="1:20" s="269" customFormat="1" ht="21.75" customHeight="1">
      <c r="A66" s="338" t="s">
        <v>101</v>
      </c>
      <c r="B66" s="297" t="s">
        <v>102</v>
      </c>
      <c r="C66" s="299">
        <f>+C67+C75</f>
        <v>0</v>
      </c>
      <c r="D66" s="299">
        <f>+D67+D75</f>
        <v>440</v>
      </c>
      <c r="E66" s="299">
        <f t="shared" si="0"/>
        <v>440</v>
      </c>
      <c r="F66" s="298"/>
      <c r="G66" s="304"/>
      <c r="H66" s="305"/>
      <c r="I66" s="305"/>
      <c r="J66" s="305"/>
      <c r="K66" s="305"/>
      <c r="L66" s="305"/>
      <c r="M66" s="305"/>
      <c r="N66" s="334"/>
      <c r="O66" s="334"/>
      <c r="P66" s="334"/>
      <c r="Q66" s="334"/>
      <c r="R66" s="334"/>
      <c r="S66" s="334"/>
      <c r="T66" s="334"/>
    </row>
    <row r="67" spans="1:20" s="269" customFormat="1" ht="24" customHeight="1">
      <c r="A67" s="331">
        <v>1</v>
      </c>
      <c r="B67" s="339" t="s">
        <v>103</v>
      </c>
      <c r="C67" s="303">
        <f>SUM(C68:C74)</f>
        <v>0</v>
      </c>
      <c r="D67" s="303">
        <f>SUM(D68:D74)</f>
        <v>440</v>
      </c>
      <c r="E67" s="303">
        <f t="shared" si="0"/>
        <v>440</v>
      </c>
      <c r="F67" s="302"/>
      <c r="G67" s="304"/>
      <c r="H67" s="305"/>
      <c r="I67" s="305"/>
      <c r="J67" s="305"/>
      <c r="K67" s="305"/>
      <c r="L67" s="305"/>
      <c r="M67" s="305"/>
      <c r="N67" s="334"/>
      <c r="O67" s="334"/>
      <c r="P67" s="334"/>
      <c r="Q67" s="334"/>
      <c r="R67" s="334"/>
      <c r="S67" s="334"/>
      <c r="T67" s="334"/>
    </row>
    <row r="68" spans="1:20" s="269" customFormat="1" ht="18" hidden="1" customHeight="1">
      <c r="A68" s="331">
        <v>1.1000000000000001</v>
      </c>
      <c r="B68" s="340" t="s">
        <v>104</v>
      </c>
      <c r="C68" s="302"/>
      <c r="D68" s="303">
        <f>+'Dramakan hosqer'!D80</f>
        <v>0</v>
      </c>
      <c r="E68" s="303">
        <f t="shared" ref="E68:E82" si="2">D68-C68</f>
        <v>0</v>
      </c>
      <c r="F68" s="302"/>
      <c r="G68" s="304"/>
      <c r="H68" s="305"/>
      <c r="I68" s="305"/>
      <c r="J68" s="305"/>
      <c r="K68" s="305"/>
      <c r="L68" s="305"/>
      <c r="M68" s="305"/>
      <c r="N68" s="334"/>
      <c r="O68" s="334"/>
      <c r="P68" s="334"/>
      <c r="Q68" s="334"/>
      <c r="R68" s="334"/>
      <c r="S68" s="334"/>
      <c r="T68" s="334"/>
    </row>
    <row r="69" spans="1:20" s="269" customFormat="1" ht="17.25" customHeight="1">
      <c r="A69" s="331">
        <v>1.1000000000000001</v>
      </c>
      <c r="B69" s="340" t="s">
        <v>105</v>
      </c>
      <c r="C69" s="302"/>
      <c r="D69" s="303">
        <f>+'Dramakan hosqer'!D81</f>
        <v>440</v>
      </c>
      <c r="E69" s="303">
        <f t="shared" si="2"/>
        <v>440</v>
      </c>
      <c r="F69" s="302" t="s">
        <v>281</v>
      </c>
      <c r="G69" s="304"/>
      <c r="H69" s="305"/>
      <c r="I69" s="305"/>
      <c r="J69" s="305"/>
      <c r="K69" s="305"/>
      <c r="L69" s="305"/>
      <c r="M69" s="305"/>
      <c r="N69" s="334"/>
      <c r="O69" s="334"/>
      <c r="P69" s="334"/>
      <c r="Q69" s="334"/>
      <c r="R69" s="334"/>
      <c r="S69" s="334"/>
      <c r="T69" s="334"/>
    </row>
    <row r="70" spans="1:20" s="269" customFormat="1" ht="18" hidden="1" customHeight="1">
      <c r="A70" s="331">
        <v>1.3</v>
      </c>
      <c r="B70" s="340" t="s">
        <v>106</v>
      </c>
      <c r="C70" s="302"/>
      <c r="D70" s="303">
        <f>+'Dramakan hosqer'!D82</f>
        <v>0</v>
      </c>
      <c r="E70" s="303">
        <f t="shared" si="2"/>
        <v>0</v>
      </c>
      <c r="F70" s="302"/>
      <c r="G70" s="304"/>
      <c r="H70" s="305"/>
      <c r="I70" s="305"/>
      <c r="J70" s="305"/>
      <c r="K70" s="305"/>
      <c r="L70" s="305"/>
      <c r="M70" s="305"/>
      <c r="N70" s="334"/>
      <c r="O70" s="334"/>
      <c r="P70" s="334"/>
      <c r="Q70" s="334"/>
      <c r="R70" s="334"/>
      <c r="S70" s="334"/>
      <c r="T70" s="334"/>
    </row>
    <row r="71" spans="1:20" s="269" customFormat="1" ht="18" hidden="1" customHeight="1">
      <c r="A71" s="331">
        <v>1.4</v>
      </c>
      <c r="B71" s="340" t="s">
        <v>107</v>
      </c>
      <c r="C71" s="302"/>
      <c r="D71" s="303">
        <f>+'Dramakan hosqer'!D83</f>
        <v>0</v>
      </c>
      <c r="E71" s="303">
        <f t="shared" ref="E71" si="3">D71-C71</f>
        <v>0</v>
      </c>
      <c r="F71" s="302"/>
      <c r="G71" s="304"/>
      <c r="H71" s="305"/>
      <c r="I71" s="305"/>
      <c r="J71" s="305"/>
      <c r="K71" s="305"/>
      <c r="L71" s="305"/>
      <c r="M71" s="305"/>
      <c r="N71" s="334"/>
      <c r="O71" s="334"/>
      <c r="P71" s="334"/>
      <c r="Q71" s="334"/>
      <c r="R71" s="334"/>
      <c r="S71" s="334"/>
      <c r="T71" s="334"/>
    </row>
    <row r="72" spans="1:20" s="269" customFormat="1" ht="18" hidden="1" customHeight="1">
      <c r="A72" s="331">
        <v>1.5</v>
      </c>
      <c r="B72" s="340" t="s">
        <v>108</v>
      </c>
      <c r="C72" s="302"/>
      <c r="D72" s="303">
        <f>+'Dramakan hosqer'!D84</f>
        <v>0</v>
      </c>
      <c r="E72" s="303">
        <f t="shared" si="2"/>
        <v>0</v>
      </c>
      <c r="F72" s="302"/>
      <c r="G72" s="304"/>
      <c r="H72" s="305"/>
      <c r="I72" s="305"/>
      <c r="J72" s="305"/>
      <c r="K72" s="305"/>
      <c r="L72" s="305"/>
      <c r="M72" s="305"/>
      <c r="N72" s="334"/>
      <c r="O72" s="334"/>
      <c r="P72" s="334"/>
      <c r="Q72" s="334"/>
      <c r="R72" s="334"/>
      <c r="S72" s="334"/>
      <c r="T72" s="334"/>
    </row>
    <row r="73" spans="1:20" s="269" customFormat="1" ht="18" hidden="1" customHeight="1">
      <c r="A73" s="331">
        <v>1.6</v>
      </c>
      <c r="B73" s="341" t="s">
        <v>109</v>
      </c>
      <c r="C73" s="302"/>
      <c r="D73" s="302">
        <f>+'Dramakan hosqer'!D85</f>
        <v>0</v>
      </c>
      <c r="E73" s="302">
        <f t="shared" si="2"/>
        <v>0</v>
      </c>
      <c r="F73" s="302"/>
      <c r="G73" s="304"/>
      <c r="H73" s="305"/>
      <c r="I73" s="305"/>
      <c r="J73" s="305"/>
      <c r="K73" s="305"/>
      <c r="L73" s="305"/>
      <c r="M73" s="305"/>
      <c r="N73" s="334"/>
      <c r="O73" s="334"/>
      <c r="P73" s="334"/>
      <c r="Q73" s="334"/>
      <c r="R73" s="334"/>
      <c r="S73" s="334"/>
      <c r="T73" s="334"/>
    </row>
    <row r="74" spans="1:20" s="272" customFormat="1" ht="18" hidden="1" customHeight="1">
      <c r="A74" s="331">
        <v>1.7</v>
      </c>
      <c r="B74" s="341"/>
      <c r="C74" s="302"/>
      <c r="D74" s="302">
        <f>+'Dramakan hosqer'!D86</f>
        <v>0</v>
      </c>
      <c r="E74" s="302">
        <f t="shared" ref="E74:E75" si="4">D74-C74</f>
        <v>0</v>
      </c>
      <c r="F74" s="302"/>
      <c r="G74" s="342" t="s">
        <v>110</v>
      </c>
      <c r="H74" s="305"/>
      <c r="I74" s="305"/>
      <c r="J74" s="305"/>
      <c r="K74" s="305"/>
      <c r="L74" s="305"/>
      <c r="M74" s="305"/>
      <c r="N74" s="334"/>
      <c r="O74" s="334"/>
      <c r="P74" s="334"/>
      <c r="Q74" s="334"/>
      <c r="R74" s="334"/>
      <c r="S74" s="334"/>
      <c r="T74" s="334"/>
    </row>
    <row r="75" spans="1:20" s="272" customFormat="1" ht="39.75" hidden="1" customHeight="1">
      <c r="A75" s="331">
        <v>2</v>
      </c>
      <c r="B75" s="340" t="s">
        <v>140</v>
      </c>
      <c r="C75" s="303">
        <f>SUM(C76:C78)</f>
        <v>0</v>
      </c>
      <c r="D75" s="303">
        <f>SUM(D76:D78)</f>
        <v>0</v>
      </c>
      <c r="E75" s="302">
        <f t="shared" si="4"/>
        <v>0</v>
      </c>
      <c r="F75" s="302"/>
      <c r="G75" s="304"/>
      <c r="H75" s="305"/>
      <c r="I75" s="305"/>
      <c r="J75" s="305"/>
      <c r="K75" s="305"/>
      <c r="L75" s="305"/>
      <c r="M75" s="305"/>
      <c r="N75" s="334"/>
      <c r="O75" s="334"/>
      <c r="P75" s="334"/>
      <c r="Q75" s="334"/>
      <c r="R75" s="334"/>
      <c r="S75" s="334"/>
      <c r="T75" s="334"/>
    </row>
    <row r="76" spans="1:20" s="273" customFormat="1" ht="18.75" hidden="1" customHeight="1">
      <c r="A76" s="331">
        <v>2.1</v>
      </c>
      <c r="B76" s="339" t="s">
        <v>112</v>
      </c>
      <c r="C76" s="302"/>
      <c r="D76" s="303">
        <f>+'Dramakan hosqer'!D88</f>
        <v>0</v>
      </c>
      <c r="E76" s="303">
        <f t="shared" si="2"/>
        <v>0</v>
      </c>
      <c r="F76" s="302"/>
      <c r="G76" s="343"/>
      <c r="H76" s="344"/>
      <c r="I76" s="351"/>
      <c r="J76" s="351"/>
      <c r="K76" s="351"/>
      <c r="L76" s="351"/>
      <c r="M76" s="351"/>
      <c r="N76" s="351"/>
      <c r="O76" s="352"/>
      <c r="P76" s="352"/>
      <c r="Q76" s="352"/>
    </row>
    <row r="77" spans="1:20" s="269" customFormat="1" ht="19.5" hidden="1" customHeight="1">
      <c r="A77" s="331">
        <v>2.2000000000000002</v>
      </c>
      <c r="B77" s="339" t="s">
        <v>113</v>
      </c>
      <c r="C77" s="302"/>
      <c r="D77" s="303">
        <f>+'Dramakan hosqer'!D89</f>
        <v>0</v>
      </c>
      <c r="E77" s="303">
        <f t="shared" si="2"/>
        <v>0</v>
      </c>
      <c r="F77" s="302"/>
      <c r="G77" s="304"/>
      <c r="H77" s="305"/>
      <c r="I77" s="305"/>
      <c r="J77" s="305"/>
      <c r="K77" s="305"/>
      <c r="L77" s="305"/>
      <c r="M77" s="305"/>
      <c r="N77" s="334"/>
      <c r="O77" s="334"/>
      <c r="P77" s="334"/>
      <c r="Q77" s="334"/>
      <c r="R77" s="334"/>
      <c r="S77" s="334"/>
      <c r="T77" s="334"/>
    </row>
    <row r="78" spans="1:20" s="269" customFormat="1" ht="37.5" hidden="1" customHeight="1">
      <c r="A78" s="331">
        <v>2.2999999999999998</v>
      </c>
      <c r="B78" s="339" t="s">
        <v>114</v>
      </c>
      <c r="C78" s="302"/>
      <c r="D78" s="303">
        <f>+'Dramakan hosqer'!D90</f>
        <v>0</v>
      </c>
      <c r="E78" s="303">
        <f t="shared" si="2"/>
        <v>0</v>
      </c>
      <c r="F78" s="302"/>
      <c r="G78" s="304"/>
      <c r="H78" s="305"/>
      <c r="I78" s="305"/>
      <c r="J78" s="305"/>
      <c r="K78" s="305"/>
      <c r="L78" s="305"/>
      <c r="M78" s="305"/>
      <c r="N78" s="334"/>
      <c r="O78" s="334"/>
      <c r="P78" s="334"/>
      <c r="Q78" s="334"/>
      <c r="R78" s="334"/>
      <c r="S78" s="334"/>
      <c r="T78" s="334"/>
    </row>
    <row r="79" spans="1:20" s="269" customFormat="1" ht="38.25" hidden="1" customHeight="1">
      <c r="A79" s="338" t="s">
        <v>115</v>
      </c>
      <c r="B79" s="297" t="s">
        <v>116</v>
      </c>
      <c r="C79" s="299">
        <f>SUM(C80:C81)</f>
        <v>0</v>
      </c>
      <c r="D79" s="299">
        <f>SUM(D80:D81)</f>
        <v>0</v>
      </c>
      <c r="E79" s="299">
        <f t="shared" si="2"/>
        <v>0</v>
      </c>
      <c r="F79" s="298"/>
      <c r="G79" s="304"/>
      <c r="H79" s="305"/>
      <c r="I79" s="305"/>
      <c r="J79" s="305"/>
      <c r="K79" s="305"/>
      <c r="L79" s="305"/>
      <c r="M79" s="305"/>
      <c r="N79" s="334"/>
      <c r="O79" s="334"/>
      <c r="P79" s="334"/>
      <c r="Q79" s="334"/>
      <c r="R79" s="334"/>
      <c r="S79" s="334"/>
      <c r="T79" s="334"/>
    </row>
    <row r="80" spans="1:20" s="269" customFormat="1" ht="18" hidden="1" customHeight="1">
      <c r="A80" s="331">
        <v>1</v>
      </c>
      <c r="B80" s="316" t="str">
        <f>+'Dramakan hosqer'!B92</f>
        <v>Աշխատավարձի գծով</v>
      </c>
      <c r="C80" s="302"/>
      <c r="D80" s="302">
        <f>+'Dramakan hosqer'!D92</f>
        <v>0</v>
      </c>
      <c r="E80" s="302">
        <f t="shared" si="2"/>
        <v>0</v>
      </c>
      <c r="F80" s="302"/>
      <c r="G80" s="304"/>
      <c r="H80" s="305"/>
      <c r="I80" s="305"/>
      <c r="J80" s="305"/>
      <c r="K80" s="305"/>
      <c r="L80" s="305"/>
      <c r="M80" s="305"/>
      <c r="N80" s="334"/>
      <c r="O80" s="334"/>
      <c r="P80" s="334"/>
      <c r="Q80" s="334"/>
      <c r="R80" s="334"/>
      <c r="S80" s="334"/>
      <c r="T80" s="334"/>
    </row>
    <row r="81" spans="1:20" s="274" customFormat="1" ht="18" hidden="1" customHeight="1">
      <c r="A81" s="331">
        <v>2</v>
      </c>
      <c r="B81" s="316">
        <f>+'Dramakan hosqer'!B93</f>
        <v>0</v>
      </c>
      <c r="C81" s="302"/>
      <c r="D81" s="302">
        <f>+'Dramakan hosqer'!D93</f>
        <v>0</v>
      </c>
      <c r="E81" s="302">
        <f t="shared" si="2"/>
        <v>0</v>
      </c>
      <c r="F81" s="302"/>
      <c r="G81" s="304"/>
      <c r="H81" s="345"/>
      <c r="I81" s="345"/>
      <c r="J81" s="345"/>
      <c r="K81" s="345"/>
      <c r="L81" s="345"/>
      <c r="M81" s="345"/>
      <c r="N81" s="353"/>
      <c r="O81" s="353"/>
      <c r="P81" s="353"/>
      <c r="Q81" s="353"/>
      <c r="R81" s="353"/>
      <c r="S81" s="353"/>
      <c r="T81" s="353"/>
    </row>
    <row r="82" spans="1:20" s="275" customFormat="1" ht="43.5" customHeight="1">
      <c r="A82" s="296" t="s">
        <v>118</v>
      </c>
      <c r="B82" s="297" t="s">
        <v>119</v>
      </c>
      <c r="C82" s="299">
        <f>C6+C7-C21</f>
        <v>941.79999999999927</v>
      </c>
      <c r="D82" s="299">
        <f>D6+D7-D21</f>
        <v>0</v>
      </c>
      <c r="E82" s="299">
        <f t="shared" si="2"/>
        <v>-941.79999999999927</v>
      </c>
      <c r="F82" s="298"/>
      <c r="G82" s="346"/>
      <c r="H82" s="347"/>
      <c r="I82" s="347"/>
      <c r="J82" s="347"/>
      <c r="K82" s="347"/>
      <c r="L82" s="347"/>
      <c r="M82" s="347"/>
      <c r="N82" s="354"/>
      <c r="O82" s="354"/>
      <c r="P82" s="354"/>
      <c r="Q82" s="354"/>
      <c r="R82" s="354"/>
      <c r="S82" s="354"/>
      <c r="T82" s="354"/>
    </row>
    <row r="83" spans="1:20" s="49" customFormat="1" ht="46.5" customHeight="1">
      <c r="A83" s="276"/>
      <c r="B83" s="276"/>
      <c r="C83" s="276"/>
      <c r="D83" s="276"/>
      <c r="E83" s="276"/>
      <c r="F83" s="276"/>
      <c r="G83" s="287"/>
      <c r="H83" s="288"/>
      <c r="I83" s="288"/>
      <c r="J83" s="288"/>
      <c r="K83" s="288"/>
      <c r="L83" s="288"/>
      <c r="M83" s="288"/>
      <c r="N83" s="332"/>
      <c r="O83" s="332"/>
      <c r="P83" s="332"/>
      <c r="Q83" s="332"/>
      <c r="R83" s="332"/>
      <c r="S83" s="332"/>
      <c r="T83" s="332"/>
    </row>
    <row r="84" spans="1:20" s="49" customFormat="1" ht="25.5" customHeight="1">
      <c r="B84" s="348" t="s">
        <v>73</v>
      </c>
      <c r="C84" s="276"/>
      <c r="D84" s="518">
        <f>+'Ekamut-caxs'!C79</f>
        <v>0</v>
      </c>
      <c r="E84" s="518"/>
      <c r="F84" s="347"/>
      <c r="G84" s="287"/>
      <c r="H84" s="288"/>
      <c r="I84" s="288"/>
      <c r="J84" s="288"/>
      <c r="K84" s="288"/>
      <c r="L84" s="288"/>
      <c r="M84" s="288"/>
      <c r="N84" s="332"/>
      <c r="O84" s="332"/>
      <c r="P84" s="332"/>
      <c r="Q84" s="332"/>
      <c r="R84" s="332"/>
      <c r="S84" s="332"/>
      <c r="T84" s="332"/>
    </row>
    <row r="85" spans="1:20" ht="13.5" customHeight="1">
      <c r="A85" s="49"/>
      <c r="B85" s="49" t="s">
        <v>121</v>
      </c>
      <c r="C85" s="49"/>
      <c r="D85" s="522" t="s">
        <v>74</v>
      </c>
      <c r="E85" s="522"/>
      <c r="F85" s="349"/>
    </row>
    <row r="86" spans="1:20" s="225" customFormat="1" ht="22.5" customHeight="1">
      <c r="A86" s="276"/>
      <c r="B86" s="275" t="s">
        <v>75</v>
      </c>
      <c r="C86" s="276"/>
      <c r="D86" s="518">
        <f>+'Ekamut-caxs'!C81</f>
        <v>0</v>
      </c>
      <c r="E86" s="518"/>
      <c r="F86" s="347"/>
      <c r="G86" s="277"/>
      <c r="H86" s="278"/>
      <c r="I86" s="278"/>
      <c r="J86" s="278"/>
      <c r="K86" s="278"/>
      <c r="L86" s="278"/>
      <c r="M86" s="278"/>
      <c r="N86" s="279"/>
      <c r="O86" s="279"/>
      <c r="P86" s="279"/>
      <c r="Q86" s="279"/>
      <c r="R86" s="279"/>
      <c r="S86" s="279"/>
      <c r="T86" s="279"/>
    </row>
    <row r="87" spans="1:20" s="225" customFormat="1" ht="12" customHeight="1">
      <c r="A87" s="276"/>
      <c r="B87" s="276"/>
      <c r="C87" s="276"/>
      <c r="D87" s="522" t="s">
        <v>74</v>
      </c>
      <c r="E87" s="522"/>
      <c r="F87" s="349"/>
      <c r="G87" s="277"/>
      <c r="H87" s="278"/>
      <c r="I87" s="278"/>
      <c r="J87" s="278"/>
      <c r="K87" s="278"/>
      <c r="L87" s="278"/>
      <c r="M87" s="278"/>
      <c r="N87" s="279"/>
      <c r="O87" s="279"/>
      <c r="P87" s="279"/>
      <c r="Q87" s="279"/>
      <c r="R87" s="279"/>
      <c r="S87" s="279"/>
      <c r="T87" s="279"/>
    </row>
    <row r="88" spans="1:20" s="225" customFormat="1">
      <c r="A88" s="276"/>
      <c r="B88" s="350" t="s">
        <v>135</v>
      </c>
      <c r="C88" s="276"/>
      <c r="D88" s="276"/>
      <c r="E88" s="276"/>
      <c r="F88" s="276"/>
      <c r="G88" s="277"/>
      <c r="H88" s="278"/>
      <c r="I88" s="278"/>
      <c r="J88" s="278"/>
      <c r="K88" s="278"/>
      <c r="L88" s="278"/>
      <c r="M88" s="278"/>
      <c r="N88" s="279"/>
      <c r="O88" s="279"/>
      <c r="P88" s="279"/>
      <c r="Q88" s="279"/>
      <c r="R88" s="279"/>
      <c r="S88" s="279"/>
      <c r="T88" s="279"/>
    </row>
    <row r="89" spans="1:20" s="225" customFormat="1">
      <c r="G89" s="277"/>
      <c r="H89" s="278"/>
      <c r="I89" s="278"/>
      <c r="J89" s="278"/>
      <c r="K89" s="278"/>
      <c r="L89" s="278"/>
      <c r="M89" s="278"/>
      <c r="N89" s="279"/>
      <c r="O89" s="279"/>
      <c r="P89" s="279"/>
      <c r="Q89" s="279"/>
      <c r="R89" s="279"/>
      <c r="S89" s="279"/>
      <c r="T89" s="279"/>
    </row>
    <row r="90" spans="1:20" s="225" customFormat="1">
      <c r="G90" s="277"/>
      <c r="H90" s="278"/>
      <c r="I90" s="278"/>
      <c r="J90" s="278"/>
      <c r="K90" s="278"/>
      <c r="L90" s="278"/>
      <c r="M90" s="278"/>
      <c r="N90" s="279"/>
      <c r="O90" s="279"/>
      <c r="P90" s="279"/>
      <c r="Q90" s="279"/>
      <c r="R90" s="279"/>
      <c r="S90" s="279"/>
      <c r="T90" s="279"/>
    </row>
    <row r="91" spans="1:20" s="225" customFormat="1">
      <c r="G91" s="277"/>
      <c r="H91" s="278"/>
      <c r="I91" s="278"/>
      <c r="J91" s="278"/>
      <c r="K91" s="278"/>
      <c r="L91" s="278"/>
      <c r="M91" s="278"/>
      <c r="N91" s="279"/>
      <c r="O91" s="279"/>
      <c r="P91" s="279"/>
      <c r="Q91" s="279"/>
      <c r="R91" s="279"/>
      <c r="S91" s="279"/>
      <c r="T91" s="279"/>
    </row>
    <row r="92" spans="1:20" s="225" customFormat="1">
      <c r="G92" s="277"/>
      <c r="H92" s="278"/>
      <c r="I92" s="278"/>
      <c r="J92" s="278"/>
      <c r="K92" s="278"/>
      <c r="L92" s="278"/>
      <c r="M92" s="278"/>
      <c r="N92" s="279"/>
      <c r="O92" s="279"/>
      <c r="P92" s="279"/>
      <c r="Q92" s="279"/>
      <c r="R92" s="279"/>
      <c r="S92" s="279"/>
      <c r="T92" s="279"/>
    </row>
    <row r="93" spans="1:20" s="225" customFormat="1">
      <c r="G93" s="277"/>
      <c r="H93" s="278"/>
      <c r="I93" s="278"/>
      <c r="J93" s="278"/>
      <c r="K93" s="278"/>
      <c r="L93" s="278"/>
      <c r="M93" s="278"/>
      <c r="N93" s="279"/>
      <c r="O93" s="279"/>
      <c r="P93" s="279"/>
      <c r="Q93" s="279"/>
      <c r="R93" s="279"/>
      <c r="S93" s="279"/>
      <c r="T93" s="279"/>
    </row>
    <row r="94" spans="1:20" s="225" customFormat="1">
      <c r="G94" s="277"/>
      <c r="H94" s="278"/>
      <c r="I94" s="278"/>
      <c r="J94" s="278"/>
      <c r="K94" s="278"/>
      <c r="L94" s="278"/>
      <c r="M94" s="278"/>
      <c r="N94" s="279"/>
      <c r="O94" s="279"/>
      <c r="P94" s="279"/>
      <c r="Q94" s="279"/>
      <c r="R94" s="279"/>
      <c r="S94" s="279"/>
      <c r="T94" s="279"/>
    </row>
    <row r="95" spans="1:20" s="225" customFormat="1">
      <c r="G95" s="277"/>
      <c r="H95" s="278"/>
      <c r="I95" s="278"/>
      <c r="J95" s="278"/>
      <c r="K95" s="278"/>
      <c r="L95" s="278"/>
      <c r="M95" s="278"/>
      <c r="N95" s="279"/>
      <c r="O95" s="279"/>
      <c r="P95" s="279"/>
      <c r="Q95" s="279"/>
      <c r="R95" s="279"/>
      <c r="S95" s="279"/>
      <c r="T95" s="279"/>
    </row>
    <row r="96" spans="1:20" s="225" customFormat="1">
      <c r="G96" s="277"/>
      <c r="H96" s="278"/>
      <c r="I96" s="278"/>
      <c r="J96" s="278"/>
      <c r="K96" s="278"/>
      <c r="L96" s="278"/>
      <c r="M96" s="278"/>
      <c r="N96" s="279"/>
      <c r="O96" s="279"/>
      <c r="P96" s="279"/>
      <c r="Q96" s="279"/>
      <c r="R96" s="279"/>
      <c r="S96" s="279"/>
      <c r="T96" s="279"/>
    </row>
    <row r="97" spans="7:20" s="225" customFormat="1">
      <c r="G97" s="277"/>
      <c r="H97" s="278"/>
      <c r="I97" s="278"/>
      <c r="J97" s="278"/>
      <c r="K97" s="278"/>
      <c r="L97" s="278"/>
      <c r="M97" s="278"/>
      <c r="N97" s="279"/>
      <c r="O97" s="279"/>
      <c r="P97" s="279"/>
      <c r="Q97" s="279"/>
      <c r="R97" s="279"/>
      <c r="S97" s="279"/>
      <c r="T97" s="279"/>
    </row>
    <row r="98" spans="7:20" s="225" customFormat="1">
      <c r="G98" s="277"/>
      <c r="H98" s="278"/>
      <c r="I98" s="278"/>
      <c r="J98" s="278"/>
      <c r="K98" s="278"/>
      <c r="L98" s="278"/>
      <c r="M98" s="278"/>
      <c r="N98" s="279"/>
      <c r="O98" s="279"/>
      <c r="P98" s="279"/>
      <c r="Q98" s="279"/>
      <c r="R98" s="279"/>
      <c r="S98" s="279"/>
      <c r="T98" s="279"/>
    </row>
    <row r="99" spans="7:20" s="225" customFormat="1">
      <c r="G99" s="277"/>
      <c r="H99" s="278"/>
      <c r="I99" s="278"/>
      <c r="J99" s="278"/>
      <c r="K99" s="278"/>
      <c r="L99" s="278"/>
      <c r="M99" s="278"/>
      <c r="N99" s="279"/>
      <c r="O99" s="279"/>
      <c r="P99" s="279"/>
      <c r="Q99" s="279"/>
      <c r="R99" s="279"/>
      <c r="S99" s="279"/>
      <c r="T99" s="279"/>
    </row>
    <row r="100" spans="7:20" s="225" customFormat="1">
      <c r="G100" s="277"/>
      <c r="H100" s="278"/>
      <c r="I100" s="278"/>
      <c r="J100" s="278"/>
      <c r="K100" s="278"/>
      <c r="L100" s="278"/>
      <c r="M100" s="278"/>
      <c r="N100" s="279"/>
      <c r="O100" s="279"/>
      <c r="P100" s="279"/>
      <c r="Q100" s="279"/>
      <c r="R100" s="279"/>
      <c r="S100" s="279"/>
      <c r="T100" s="279"/>
    </row>
    <row r="101" spans="7:20" s="225" customFormat="1">
      <c r="G101" s="277"/>
      <c r="H101" s="278"/>
      <c r="I101" s="278"/>
      <c r="J101" s="278"/>
      <c r="K101" s="278"/>
      <c r="L101" s="278"/>
      <c r="M101" s="278"/>
      <c r="N101" s="279"/>
      <c r="O101" s="279"/>
      <c r="P101" s="279"/>
      <c r="Q101" s="279"/>
      <c r="R101" s="279"/>
      <c r="S101" s="279"/>
      <c r="T101" s="279"/>
    </row>
    <row r="102" spans="7:20" s="225" customFormat="1">
      <c r="G102" s="277"/>
      <c r="H102" s="278"/>
      <c r="I102" s="278"/>
      <c r="J102" s="278"/>
      <c r="K102" s="278"/>
      <c r="L102" s="278"/>
      <c r="M102" s="278"/>
      <c r="N102" s="279"/>
      <c r="O102" s="279"/>
      <c r="P102" s="279"/>
      <c r="Q102" s="279"/>
      <c r="R102" s="279"/>
      <c r="S102" s="279"/>
      <c r="T102" s="279"/>
    </row>
    <row r="103" spans="7:20" s="225" customFormat="1">
      <c r="G103" s="277"/>
      <c r="H103" s="278"/>
      <c r="I103" s="278"/>
      <c r="J103" s="278"/>
      <c r="K103" s="278"/>
      <c r="L103" s="278"/>
      <c r="M103" s="278"/>
      <c r="N103" s="279"/>
      <c r="O103" s="279"/>
      <c r="P103" s="279"/>
      <c r="Q103" s="279"/>
      <c r="R103" s="279"/>
      <c r="S103" s="279"/>
      <c r="T103" s="279"/>
    </row>
    <row r="104" spans="7:20" s="225" customFormat="1">
      <c r="G104" s="277"/>
      <c r="H104" s="278"/>
      <c r="I104" s="278"/>
      <c r="J104" s="278"/>
      <c r="K104" s="278"/>
      <c r="L104" s="278"/>
      <c r="M104" s="278"/>
      <c r="N104" s="279"/>
      <c r="O104" s="279"/>
      <c r="P104" s="279"/>
      <c r="Q104" s="279"/>
      <c r="R104" s="279"/>
      <c r="S104" s="279"/>
      <c r="T104" s="279"/>
    </row>
    <row r="105" spans="7:20" s="225" customFormat="1">
      <c r="G105" s="277"/>
      <c r="H105" s="278"/>
      <c r="I105" s="278"/>
      <c r="J105" s="278"/>
      <c r="K105" s="278"/>
      <c r="L105" s="278"/>
      <c r="M105" s="278"/>
      <c r="N105" s="279"/>
      <c r="O105" s="279"/>
      <c r="P105" s="279"/>
      <c r="Q105" s="279"/>
      <c r="R105" s="279"/>
      <c r="S105" s="279"/>
      <c r="T105" s="279"/>
    </row>
    <row r="106" spans="7:20" s="225" customFormat="1">
      <c r="G106" s="277"/>
      <c r="H106" s="278"/>
      <c r="I106" s="278"/>
      <c r="J106" s="278"/>
      <c r="K106" s="278"/>
      <c r="L106" s="278"/>
      <c r="M106" s="278"/>
      <c r="N106" s="279"/>
      <c r="O106" s="279"/>
      <c r="P106" s="279"/>
      <c r="Q106" s="279"/>
      <c r="R106" s="279"/>
      <c r="S106" s="279"/>
      <c r="T106" s="279"/>
    </row>
    <row r="107" spans="7:20" s="225" customFormat="1">
      <c r="G107" s="277"/>
      <c r="H107" s="278"/>
      <c r="I107" s="278"/>
      <c r="J107" s="278"/>
      <c r="K107" s="278"/>
      <c r="L107" s="278"/>
      <c r="M107" s="278"/>
      <c r="N107" s="279"/>
      <c r="O107" s="279"/>
      <c r="P107" s="279"/>
      <c r="Q107" s="279"/>
      <c r="R107" s="279"/>
      <c r="S107" s="279"/>
      <c r="T107" s="279"/>
    </row>
    <row r="108" spans="7:20" s="225" customFormat="1">
      <c r="G108" s="277"/>
      <c r="H108" s="278"/>
      <c r="I108" s="278"/>
      <c r="J108" s="278"/>
      <c r="K108" s="278"/>
      <c r="L108" s="278"/>
      <c r="M108" s="278"/>
      <c r="N108" s="279"/>
      <c r="O108" s="279"/>
      <c r="P108" s="279"/>
      <c r="Q108" s="279"/>
      <c r="R108" s="279"/>
      <c r="S108" s="279"/>
      <c r="T108" s="279"/>
    </row>
    <row r="109" spans="7:20" s="225" customFormat="1">
      <c r="G109" s="277"/>
      <c r="H109" s="278"/>
      <c r="I109" s="278"/>
      <c r="J109" s="278"/>
      <c r="K109" s="278"/>
      <c r="L109" s="278"/>
      <c r="M109" s="278"/>
      <c r="N109" s="279"/>
      <c r="O109" s="279"/>
      <c r="P109" s="279"/>
      <c r="Q109" s="279"/>
      <c r="R109" s="279"/>
      <c r="S109" s="279"/>
      <c r="T109" s="279"/>
    </row>
    <row r="110" spans="7:20" s="225" customFormat="1">
      <c r="G110" s="277"/>
      <c r="H110" s="278"/>
      <c r="I110" s="278"/>
      <c r="J110" s="278"/>
      <c r="K110" s="278"/>
      <c r="L110" s="278"/>
      <c r="M110" s="278"/>
      <c r="N110" s="279"/>
      <c r="O110" s="279"/>
      <c r="P110" s="279"/>
      <c r="Q110" s="279"/>
      <c r="R110" s="279"/>
      <c r="S110" s="279"/>
      <c r="T110" s="279"/>
    </row>
    <row r="111" spans="7:20" s="225" customFormat="1">
      <c r="G111" s="277"/>
      <c r="H111" s="278"/>
      <c r="I111" s="278"/>
      <c r="J111" s="278"/>
      <c r="K111" s="278"/>
      <c r="L111" s="278"/>
      <c r="M111" s="278"/>
      <c r="N111" s="279"/>
      <c r="O111" s="279"/>
      <c r="P111" s="279"/>
      <c r="Q111" s="279"/>
      <c r="R111" s="279"/>
      <c r="S111" s="279"/>
      <c r="T111" s="279"/>
    </row>
    <row r="112" spans="7:20" s="225" customFormat="1">
      <c r="G112" s="277"/>
      <c r="H112" s="278"/>
      <c r="I112" s="278"/>
      <c r="J112" s="278"/>
      <c r="K112" s="278"/>
      <c r="L112" s="278"/>
      <c r="M112" s="278"/>
      <c r="N112" s="279"/>
      <c r="O112" s="279"/>
      <c r="P112" s="279"/>
      <c r="Q112" s="279"/>
      <c r="R112" s="279"/>
      <c r="S112" s="279"/>
      <c r="T112" s="279"/>
    </row>
    <row r="113" spans="7:20" s="225" customFormat="1">
      <c r="G113" s="277"/>
      <c r="H113" s="278"/>
      <c r="I113" s="278"/>
      <c r="J113" s="278"/>
      <c r="K113" s="278"/>
      <c r="L113" s="278"/>
      <c r="M113" s="278"/>
      <c r="N113" s="279"/>
      <c r="O113" s="279"/>
      <c r="P113" s="279"/>
      <c r="Q113" s="279"/>
      <c r="R113" s="279"/>
      <c r="S113" s="279"/>
      <c r="T113" s="279"/>
    </row>
    <row r="114" spans="7:20" s="225" customFormat="1">
      <c r="G114" s="277"/>
      <c r="H114" s="278"/>
      <c r="I114" s="278"/>
      <c r="J114" s="278"/>
      <c r="K114" s="278"/>
      <c r="L114" s="278"/>
      <c r="M114" s="278"/>
      <c r="N114" s="279"/>
      <c r="O114" s="279"/>
      <c r="P114" s="279"/>
      <c r="Q114" s="279"/>
      <c r="R114" s="279"/>
      <c r="S114" s="279"/>
      <c r="T114" s="279"/>
    </row>
    <row r="115" spans="7:20" s="225" customFormat="1">
      <c r="G115" s="277"/>
      <c r="H115" s="278"/>
      <c r="I115" s="278"/>
      <c r="J115" s="278"/>
      <c r="K115" s="278"/>
      <c r="L115" s="278"/>
      <c r="M115" s="278"/>
      <c r="N115" s="279"/>
      <c r="O115" s="279"/>
      <c r="P115" s="279"/>
      <c r="Q115" s="279"/>
      <c r="R115" s="279"/>
      <c r="S115" s="279"/>
      <c r="T115" s="279"/>
    </row>
    <row r="116" spans="7:20" s="225" customFormat="1">
      <c r="G116" s="277"/>
      <c r="H116" s="278"/>
      <c r="I116" s="278"/>
      <c r="J116" s="278"/>
      <c r="K116" s="278"/>
      <c r="L116" s="278"/>
      <c r="M116" s="278"/>
      <c r="N116" s="279"/>
      <c r="O116" s="279"/>
      <c r="P116" s="279"/>
      <c r="Q116" s="279"/>
      <c r="R116" s="279"/>
      <c r="S116" s="279"/>
      <c r="T116" s="279"/>
    </row>
    <row r="117" spans="7:20" s="225" customFormat="1">
      <c r="G117" s="277"/>
      <c r="H117" s="278"/>
      <c r="I117" s="278"/>
      <c r="J117" s="278"/>
      <c r="K117" s="278"/>
      <c r="L117" s="278"/>
      <c r="M117" s="278"/>
      <c r="N117" s="279"/>
      <c r="O117" s="279"/>
      <c r="P117" s="279"/>
      <c r="Q117" s="279"/>
      <c r="R117" s="279"/>
      <c r="S117" s="279"/>
      <c r="T117" s="279"/>
    </row>
    <row r="118" spans="7:20" s="225" customFormat="1">
      <c r="G118" s="277"/>
      <c r="H118" s="278"/>
      <c r="I118" s="278"/>
      <c r="J118" s="278"/>
      <c r="K118" s="278"/>
      <c r="L118" s="278"/>
      <c r="M118" s="278"/>
      <c r="N118" s="279"/>
      <c r="O118" s="279"/>
      <c r="P118" s="279"/>
      <c r="Q118" s="279"/>
      <c r="R118" s="279"/>
      <c r="S118" s="279"/>
      <c r="T118" s="279"/>
    </row>
    <row r="119" spans="7:20" s="225" customFormat="1">
      <c r="G119" s="277"/>
      <c r="H119" s="278"/>
      <c r="I119" s="278"/>
      <c r="J119" s="278"/>
      <c r="K119" s="278"/>
      <c r="L119" s="278"/>
      <c r="M119" s="278"/>
      <c r="N119" s="279"/>
      <c r="O119" s="279"/>
      <c r="P119" s="279"/>
      <c r="Q119" s="279"/>
      <c r="R119" s="279"/>
      <c r="S119" s="279"/>
      <c r="T119" s="279"/>
    </row>
  </sheetData>
  <sheetProtection algorithmName="SHA-512" hashValue="DfcbYHZpV2A2w68qn7ib5G44NU5bwyvTarv2Q/ZS17EnYp8giEq9/P7v7H18XV4FYjg4wfrrwVGJD97BGDSp9A==" saltValue="clU5ag/gzImA/SAhpBWtc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6:E86"/>
    <mergeCell ref="D87:E87"/>
    <mergeCell ref="A1:F1"/>
    <mergeCell ref="A2:F2"/>
    <mergeCell ref="A3:F3"/>
    <mergeCell ref="D84:E84"/>
    <mergeCell ref="D85:E85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2" zoomScaleNormal="100" workbookViewId="0">
      <selection activeCell="C83" sqref="C83"/>
    </sheetView>
  </sheetViews>
  <sheetFormatPr defaultColWidth="9.140625" defaultRowHeight="13.5"/>
  <cols>
    <col min="1" max="1" width="4.85546875" style="30" customWidth="1"/>
    <col min="2" max="2" width="37" style="31" customWidth="1"/>
    <col min="3" max="3" width="29.7109375" style="31" customWidth="1"/>
    <col min="4" max="4" width="13.7109375" style="31" customWidth="1"/>
    <col min="5" max="5" width="18" style="31" customWidth="1"/>
    <col min="6" max="6" width="14.28515625" style="225" customWidth="1"/>
    <col min="7" max="22" width="9.140625" style="225"/>
    <col min="23" max="16384" width="9.140625" style="31"/>
  </cols>
  <sheetData>
    <row r="1" spans="1:22" s="222" customFormat="1" ht="22.5" customHeight="1">
      <c r="A1" s="529" t="s">
        <v>141</v>
      </c>
      <c r="B1" s="529"/>
      <c r="C1" s="529"/>
      <c r="D1" s="529"/>
      <c r="E1" s="529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</row>
    <row r="2" spans="1:22" s="47" customFormat="1" ht="33" customHeight="1">
      <c r="A2" s="530" t="str">
        <f>+'[7]Ekamut-caxs'!A7:D7</f>
        <v>«ԵՐԵՎԱՆԻ ԱՐԱԲԿԻՐԻ ՇԱԽՄԱՏԻ ՄԱՆԿԱՊԱՏԱՆԵԿԱՆ ՄԱՐԶԱԴՊՐՈՑ»  ՀՈԱԿ-ի</v>
      </c>
      <c r="B2" s="531"/>
      <c r="C2" s="531"/>
      <c r="D2" s="531"/>
      <c r="E2" s="531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</row>
    <row r="3" spans="1:22" s="47" customFormat="1" ht="24" customHeight="1">
      <c r="A3" s="532" t="s">
        <v>142</v>
      </c>
      <c r="B3" s="532"/>
      <c r="C3" s="532"/>
      <c r="D3" s="532"/>
      <c r="E3" s="532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</row>
    <row r="4" spans="1:22" s="223" customFormat="1" ht="16.5" customHeight="1">
      <c r="A4" s="533" t="s">
        <v>143</v>
      </c>
      <c r="B4" s="533"/>
      <c r="C4" s="533"/>
      <c r="D4" s="533"/>
      <c r="E4" s="533"/>
      <c r="F4" s="227"/>
      <c r="G4" s="228"/>
      <c r="H4" s="228"/>
      <c r="I4" s="228"/>
      <c r="J4" s="228"/>
      <c r="K4" s="228"/>
      <c r="L4" s="228"/>
      <c r="M4" s="264"/>
      <c r="N4" s="264"/>
      <c r="O4" s="264"/>
      <c r="P4" s="264"/>
      <c r="Q4" s="264"/>
      <c r="R4" s="264"/>
      <c r="S4" s="264"/>
      <c r="T4" s="264"/>
      <c r="U4" s="264"/>
      <c r="V4" s="264"/>
    </row>
    <row r="5" spans="1:22" ht="13.5" customHeight="1">
      <c r="D5" s="32"/>
      <c r="E5" s="32" t="s">
        <v>144</v>
      </c>
    </row>
    <row r="6" spans="1:22" s="224" customFormat="1" ht="56.25" customHeight="1">
      <c r="A6" s="86" t="s">
        <v>83</v>
      </c>
      <c r="B6" s="229" t="s">
        <v>145</v>
      </c>
      <c r="C6" s="86" t="s">
        <v>146</v>
      </c>
      <c r="D6" s="86" t="s">
        <v>147</v>
      </c>
      <c r="E6" s="230" t="s">
        <v>148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</row>
    <row r="7" spans="1:22" s="47" customFormat="1" ht="21.75" customHeight="1">
      <c r="A7" s="524" t="s">
        <v>149</v>
      </c>
      <c r="B7" s="525"/>
      <c r="C7" s="525"/>
      <c r="D7" s="232"/>
      <c r="E7" s="232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22" s="28" customFormat="1" ht="21.75" customHeight="1">
      <c r="A8" s="233">
        <v>1</v>
      </c>
      <c r="B8" s="234" t="s">
        <v>150</v>
      </c>
      <c r="C8" s="233"/>
      <c r="D8" s="235">
        <f>SUM(D9:D29)</f>
        <v>72.7</v>
      </c>
      <c r="E8" s="236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</row>
    <row r="9" spans="1:22" ht="27" hidden="1" customHeight="1">
      <c r="A9" s="238">
        <v>1.1000000000000001</v>
      </c>
      <c r="B9" s="239" t="s">
        <v>151</v>
      </c>
      <c r="C9" s="238" t="s">
        <v>152</v>
      </c>
      <c r="D9" s="240"/>
      <c r="E9" s="240"/>
    </row>
    <row r="10" spans="1:22" ht="27" customHeight="1">
      <c r="A10" s="238">
        <v>1.1000000000000001</v>
      </c>
      <c r="B10" s="239" t="s">
        <v>153</v>
      </c>
      <c r="C10" s="238" t="s">
        <v>154</v>
      </c>
      <c r="D10" s="240">
        <v>32.5</v>
      </c>
      <c r="E10" s="240"/>
    </row>
    <row r="11" spans="1:22" ht="27" hidden="1" customHeight="1">
      <c r="A11" s="238">
        <v>1.3</v>
      </c>
      <c r="B11" s="239" t="s">
        <v>155</v>
      </c>
      <c r="C11" s="238" t="s">
        <v>156</v>
      </c>
      <c r="D11" s="240"/>
      <c r="E11" s="240"/>
    </row>
    <row r="12" spans="1:22" ht="27" hidden="1" customHeight="1">
      <c r="A12" s="238">
        <v>1.4</v>
      </c>
      <c r="B12" s="241" t="s">
        <v>157</v>
      </c>
      <c r="C12" s="242" t="s">
        <v>158</v>
      </c>
      <c r="D12" s="240"/>
      <c r="E12" s="240"/>
    </row>
    <row r="13" spans="1:22" ht="27" hidden="1" customHeight="1">
      <c r="A13" s="238">
        <v>1.5</v>
      </c>
      <c r="B13" s="241"/>
      <c r="C13" s="238" t="s">
        <v>159</v>
      </c>
      <c r="D13" s="240"/>
      <c r="E13" s="240"/>
    </row>
    <row r="14" spans="1:22" ht="18" hidden="1" customHeight="1">
      <c r="A14" s="238">
        <v>1.6</v>
      </c>
      <c r="B14" s="239" t="s">
        <v>160</v>
      </c>
      <c r="C14" s="238" t="s">
        <v>161</v>
      </c>
      <c r="D14" s="240"/>
      <c r="E14" s="240"/>
    </row>
    <row r="15" spans="1:22" ht="33.75" hidden="1" customHeight="1">
      <c r="A15" s="238">
        <v>1.7</v>
      </c>
      <c r="B15" s="241"/>
      <c r="C15" s="238" t="s">
        <v>162</v>
      </c>
      <c r="D15" s="240"/>
      <c r="E15" s="240"/>
    </row>
    <row r="16" spans="1:22" ht="22.5" hidden="1" customHeight="1">
      <c r="A16" s="238">
        <v>1.8</v>
      </c>
      <c r="B16" s="241"/>
      <c r="C16" s="243" t="s">
        <v>163</v>
      </c>
      <c r="D16" s="240"/>
      <c r="E16" s="240"/>
    </row>
    <row r="17" spans="1:22" ht="29.25" customHeight="1">
      <c r="A17" s="238">
        <v>1.2</v>
      </c>
      <c r="B17" s="241" t="s">
        <v>164</v>
      </c>
      <c r="C17" s="243"/>
      <c r="D17" s="240">
        <v>3.9</v>
      </c>
      <c r="E17" s="240"/>
    </row>
    <row r="18" spans="1:22" ht="18" hidden="1" customHeight="1">
      <c r="A18" s="244">
        <v>2</v>
      </c>
      <c r="B18" s="241"/>
      <c r="C18" s="243"/>
      <c r="D18" s="240"/>
      <c r="E18" s="240"/>
    </row>
    <row r="19" spans="1:22" ht="18" hidden="1" customHeight="1">
      <c r="A19" s="238">
        <v>2.1</v>
      </c>
      <c r="B19" s="241"/>
      <c r="C19" s="243"/>
      <c r="D19" s="240"/>
      <c r="E19" s="240"/>
    </row>
    <row r="20" spans="1:22" ht="18" hidden="1" customHeight="1">
      <c r="A20" s="238">
        <v>2.2000000000000002</v>
      </c>
      <c r="B20" s="241"/>
      <c r="C20" s="243"/>
      <c r="D20" s="240"/>
      <c r="E20" s="240"/>
    </row>
    <row r="21" spans="1:22" ht="18" hidden="1" customHeight="1">
      <c r="A21" s="238">
        <v>2.2999999999999998</v>
      </c>
      <c r="B21" s="241"/>
      <c r="C21" s="243"/>
      <c r="D21" s="240"/>
      <c r="E21" s="240"/>
    </row>
    <row r="22" spans="1:22" ht="27.75" hidden="1" customHeight="1">
      <c r="A22" s="238">
        <v>2.4</v>
      </c>
      <c r="B22" s="241"/>
      <c r="C22" s="243"/>
      <c r="D22" s="240"/>
      <c r="E22" s="240"/>
    </row>
    <row r="23" spans="1:22" ht="27.75" hidden="1" customHeight="1">
      <c r="A23" s="238">
        <v>2.5</v>
      </c>
      <c r="B23" s="241" t="s">
        <v>165</v>
      </c>
      <c r="C23" s="238" t="s">
        <v>95</v>
      </c>
      <c r="D23" s="240"/>
      <c r="E23" s="240"/>
    </row>
    <row r="24" spans="1:22" ht="27.75" hidden="1" customHeight="1">
      <c r="A24" s="238">
        <v>2.6</v>
      </c>
      <c r="B24" s="241" t="s">
        <v>165</v>
      </c>
      <c r="C24" s="238" t="s">
        <v>96</v>
      </c>
      <c r="D24" s="240"/>
      <c r="E24" s="240"/>
    </row>
    <row r="25" spans="1:22" ht="27.75" customHeight="1">
      <c r="A25" s="238">
        <v>1.3</v>
      </c>
      <c r="B25" s="241" t="s">
        <v>165</v>
      </c>
      <c r="C25" s="238" t="s">
        <v>166</v>
      </c>
      <c r="D25" s="240">
        <v>28.3</v>
      </c>
      <c r="E25" s="240"/>
    </row>
    <row r="26" spans="1:22" ht="27.75" customHeight="1">
      <c r="A26" s="238">
        <v>1.4</v>
      </c>
      <c r="B26" s="241" t="s">
        <v>165</v>
      </c>
      <c r="C26" s="238" t="s">
        <v>167</v>
      </c>
      <c r="D26" s="240">
        <v>7</v>
      </c>
      <c r="E26" s="240"/>
    </row>
    <row r="27" spans="1:22" ht="33" customHeight="1">
      <c r="A27" s="238">
        <v>1.5</v>
      </c>
      <c r="B27" s="239" t="s">
        <v>168</v>
      </c>
      <c r="C27" s="238" t="s">
        <v>169</v>
      </c>
      <c r="D27" s="240">
        <v>1</v>
      </c>
      <c r="E27" s="240"/>
    </row>
    <row r="28" spans="1:22" ht="26.25" hidden="1" customHeight="1">
      <c r="A28" s="245">
        <v>2.1</v>
      </c>
      <c r="B28" s="241" t="s">
        <v>170</v>
      </c>
      <c r="C28" s="238" t="s">
        <v>171</v>
      </c>
      <c r="D28" s="240"/>
      <c r="E28" s="240"/>
    </row>
    <row r="29" spans="1:22" ht="26.25" hidden="1" customHeight="1">
      <c r="A29" s="245">
        <v>2.11</v>
      </c>
      <c r="B29" s="241"/>
      <c r="C29" s="243" t="s">
        <v>167</v>
      </c>
      <c r="D29" s="240"/>
      <c r="E29" s="240"/>
    </row>
    <row r="30" spans="1:22" s="28" customFormat="1" ht="34.5" hidden="1" customHeight="1">
      <c r="A30" s="233">
        <v>2</v>
      </c>
      <c r="B30" s="246" t="s">
        <v>172</v>
      </c>
      <c r="C30" s="233"/>
      <c r="D30" s="235">
        <f>SUM(D31:D33)</f>
        <v>0</v>
      </c>
      <c r="E30" s="236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</row>
    <row r="31" spans="1:22" ht="30" hidden="1" customHeight="1">
      <c r="A31" s="238">
        <v>2.1</v>
      </c>
      <c r="B31" s="241"/>
      <c r="C31" s="238" t="s">
        <v>173</v>
      </c>
      <c r="D31" s="240"/>
      <c r="E31" s="240"/>
    </row>
    <row r="32" spans="1:22" ht="21" hidden="1" customHeight="1">
      <c r="A32" s="238">
        <v>2.2000000000000002</v>
      </c>
      <c r="B32" s="241" t="s">
        <v>174</v>
      </c>
      <c r="C32" s="238" t="s">
        <v>175</v>
      </c>
      <c r="D32" s="240"/>
      <c r="E32" s="240"/>
    </row>
    <row r="33" spans="1:22" ht="26.25" hidden="1" customHeight="1">
      <c r="A33" s="238">
        <v>2.2999999999999998</v>
      </c>
      <c r="B33" s="241" t="s">
        <v>174</v>
      </c>
      <c r="C33" s="238" t="s">
        <v>176</v>
      </c>
      <c r="D33" s="240"/>
      <c r="E33" s="247"/>
    </row>
    <row r="34" spans="1:22" s="222" customFormat="1" ht="21.75" customHeight="1">
      <c r="A34" s="248"/>
      <c r="B34" s="249" t="s">
        <v>177</v>
      </c>
      <c r="C34" s="250"/>
      <c r="D34" s="251">
        <f>D8+D30</f>
        <v>72.7</v>
      </c>
      <c r="E34" s="252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</row>
    <row r="35" spans="1:22" s="47" customFormat="1" ht="33.75" customHeight="1">
      <c r="A35" s="524" t="s">
        <v>178</v>
      </c>
      <c r="B35" s="525"/>
      <c r="C35" s="525"/>
      <c r="D35" s="232"/>
      <c r="E35" s="232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</row>
    <row r="36" spans="1:22" ht="21" customHeight="1">
      <c r="A36" s="238">
        <v>1.1000000000000001</v>
      </c>
      <c r="B36" s="239" t="s">
        <v>151</v>
      </c>
      <c r="C36" s="238" t="s">
        <v>152</v>
      </c>
      <c r="D36" s="240">
        <v>71.400000000000006</v>
      </c>
      <c r="E36" s="240"/>
    </row>
    <row r="37" spans="1:22" ht="21" hidden="1" customHeight="1">
      <c r="A37" s="238">
        <v>1.2</v>
      </c>
      <c r="B37" s="239" t="s">
        <v>153</v>
      </c>
      <c r="C37" s="238" t="s">
        <v>179</v>
      </c>
      <c r="D37" s="240"/>
      <c r="E37" s="240"/>
    </row>
    <row r="38" spans="1:22" ht="21" hidden="1" customHeight="1">
      <c r="A38" s="238">
        <v>1.3</v>
      </c>
      <c r="B38" s="239" t="s">
        <v>155</v>
      </c>
      <c r="C38" s="238" t="s">
        <v>156</v>
      </c>
      <c r="D38" s="240"/>
      <c r="E38" s="240"/>
    </row>
    <row r="39" spans="1:22" ht="21" hidden="1" customHeight="1">
      <c r="A39" s="238">
        <v>1.4</v>
      </c>
      <c r="B39" s="241" t="s">
        <v>157</v>
      </c>
      <c r="C39" s="242" t="s">
        <v>158</v>
      </c>
      <c r="D39" s="240"/>
      <c r="E39" s="240"/>
    </row>
    <row r="40" spans="1:22" ht="21" hidden="1" customHeight="1">
      <c r="A40" s="238">
        <v>1.5</v>
      </c>
      <c r="B40" s="241"/>
      <c r="C40" s="238" t="s">
        <v>159</v>
      </c>
      <c r="D40" s="240"/>
      <c r="E40" s="240"/>
    </row>
    <row r="41" spans="1:22" ht="20.25" customHeight="1">
      <c r="A41" s="238">
        <v>1.2</v>
      </c>
      <c r="B41" s="239" t="s">
        <v>160</v>
      </c>
      <c r="C41" s="238" t="s">
        <v>161</v>
      </c>
      <c r="D41" s="240">
        <v>2.1</v>
      </c>
      <c r="E41" s="240"/>
    </row>
    <row r="42" spans="1:22" ht="33.75" customHeight="1">
      <c r="A42" s="238">
        <v>1.7</v>
      </c>
      <c r="B42" s="241" t="s">
        <v>180</v>
      </c>
      <c r="C42" s="238" t="s">
        <v>181</v>
      </c>
      <c r="D42" s="240">
        <v>3.9</v>
      </c>
      <c r="E42" s="240"/>
      <c r="F42" s="254">
        <f>+C62-D59+D10+D25+D26+D27</f>
        <v>254.79999999999998</v>
      </c>
    </row>
    <row r="43" spans="1:22" ht="23.25" customHeight="1">
      <c r="A43" s="238">
        <v>1.8</v>
      </c>
      <c r="B43" s="241"/>
      <c r="C43" s="34"/>
      <c r="D43" s="244"/>
      <c r="E43" s="240"/>
    </row>
    <row r="44" spans="1:22" ht="23.25" hidden="1" customHeight="1">
      <c r="A44" s="238">
        <v>1.9</v>
      </c>
      <c r="B44" s="241"/>
      <c r="C44" s="243"/>
      <c r="D44" s="240"/>
      <c r="E44" s="240"/>
    </row>
    <row r="45" spans="1:22" ht="23.25" hidden="1" customHeight="1">
      <c r="A45" s="244">
        <v>2</v>
      </c>
      <c r="B45" s="241"/>
      <c r="C45" s="243"/>
      <c r="D45" s="240"/>
      <c r="E45" s="240"/>
    </row>
    <row r="46" spans="1:22" ht="23.25" hidden="1" customHeight="1">
      <c r="A46" s="238">
        <v>2.1</v>
      </c>
      <c r="B46" s="241"/>
      <c r="C46" s="243"/>
      <c r="D46" s="240"/>
      <c r="E46" s="240"/>
    </row>
    <row r="47" spans="1:22" ht="21" hidden="1" customHeight="1">
      <c r="A47" s="238">
        <v>2.2000000000000002</v>
      </c>
      <c r="B47" s="241" t="s">
        <v>165</v>
      </c>
      <c r="C47" s="238" t="s">
        <v>95</v>
      </c>
      <c r="D47" s="240"/>
      <c r="E47" s="240"/>
    </row>
    <row r="48" spans="1:22" ht="21" hidden="1" customHeight="1">
      <c r="A48" s="238">
        <v>2.2999999999999998</v>
      </c>
      <c r="B48" s="241" t="s">
        <v>165</v>
      </c>
      <c r="C48" s="238" t="s">
        <v>96</v>
      </c>
      <c r="D48" s="240"/>
      <c r="E48" s="240"/>
    </row>
    <row r="49" spans="1:22" ht="21" hidden="1" customHeight="1">
      <c r="A49" s="238">
        <v>2.4</v>
      </c>
      <c r="B49" s="241" t="s">
        <v>165</v>
      </c>
      <c r="C49" s="238" t="s">
        <v>166</v>
      </c>
      <c r="D49" s="240"/>
      <c r="E49" s="240"/>
    </row>
    <row r="50" spans="1:22" ht="24" hidden="1" customHeight="1">
      <c r="A50" s="238">
        <v>2.5</v>
      </c>
      <c r="B50" s="241" t="s">
        <v>165</v>
      </c>
      <c r="C50" s="238" t="s">
        <v>182</v>
      </c>
      <c r="D50" s="240"/>
      <c r="E50" s="240"/>
    </row>
    <row r="51" spans="1:22" ht="24" hidden="1" customHeight="1">
      <c r="A51" s="238">
        <v>2.6</v>
      </c>
      <c r="B51" s="239" t="s">
        <v>168</v>
      </c>
      <c r="C51" s="238" t="s">
        <v>169</v>
      </c>
      <c r="D51" s="240"/>
      <c r="E51" s="240"/>
    </row>
    <row r="52" spans="1:22" ht="24" hidden="1" customHeight="1">
      <c r="A52" s="238">
        <v>2.7</v>
      </c>
      <c r="B52" s="241" t="s">
        <v>170</v>
      </c>
      <c r="C52" s="238" t="s">
        <v>171</v>
      </c>
      <c r="D52" s="240"/>
      <c r="E52" s="240"/>
    </row>
    <row r="53" spans="1:22" ht="24" hidden="1" customHeight="1">
      <c r="A53" s="238">
        <v>2.8</v>
      </c>
      <c r="B53" s="241"/>
      <c r="C53" s="243" t="s">
        <v>167</v>
      </c>
      <c r="D53" s="240"/>
      <c r="E53" s="240"/>
    </row>
    <row r="54" spans="1:22" ht="33" hidden="1" customHeight="1">
      <c r="A54" s="238"/>
      <c r="B54" s="234" t="s">
        <v>183</v>
      </c>
      <c r="C54" s="35"/>
      <c r="D54" s="235">
        <f>SUM(D55:D58)</f>
        <v>0</v>
      </c>
      <c r="E54" s="240"/>
    </row>
    <row r="55" spans="1:22" ht="33" hidden="1" customHeight="1">
      <c r="A55" s="238">
        <v>1.1000000000000001</v>
      </c>
      <c r="B55" s="253"/>
      <c r="C55" s="34" t="s">
        <v>184</v>
      </c>
      <c r="D55" s="244"/>
      <c r="E55" s="240"/>
      <c r="F55" s="254"/>
    </row>
    <row r="56" spans="1:22" ht="30" hidden="1" customHeight="1">
      <c r="A56" s="238">
        <v>1.2</v>
      </c>
      <c r="B56" s="255"/>
      <c r="C56" s="238" t="s">
        <v>173</v>
      </c>
      <c r="D56" s="240"/>
      <c r="E56" s="238"/>
    </row>
    <row r="57" spans="1:22" ht="24.75" hidden="1" customHeight="1">
      <c r="A57" s="238">
        <v>1.3</v>
      </c>
      <c r="B57" s="241" t="s">
        <v>170</v>
      </c>
      <c r="C57" s="238" t="s">
        <v>175</v>
      </c>
      <c r="D57" s="240"/>
      <c r="E57" s="240"/>
    </row>
    <row r="58" spans="1:22" ht="24.75" hidden="1" customHeight="1">
      <c r="A58" s="238">
        <v>1.4</v>
      </c>
      <c r="B58" s="241" t="s">
        <v>170</v>
      </c>
      <c r="C58" s="238" t="s">
        <v>176</v>
      </c>
      <c r="D58" s="240"/>
      <c r="E58" s="240"/>
    </row>
    <row r="59" spans="1:22" s="222" customFormat="1" ht="29.25" customHeight="1">
      <c r="A59" s="256"/>
      <c r="B59" s="249" t="s">
        <v>177</v>
      </c>
      <c r="C59" s="257"/>
      <c r="D59" s="258">
        <f>SUM(D36:D54)</f>
        <v>77.400000000000006</v>
      </c>
      <c r="E59" s="259"/>
      <c r="F59" s="260">
        <f>+D59-D54</f>
        <v>77.400000000000006</v>
      </c>
      <c r="G59" s="226"/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6"/>
    </row>
    <row r="60" spans="1:22" ht="10.5" customHeight="1"/>
    <row r="61" spans="1:22" ht="39" customHeight="1">
      <c r="C61" s="261" t="s">
        <v>185</v>
      </c>
    </row>
    <row r="62" spans="1:22" ht="52.15" customHeight="1">
      <c r="A62" s="41">
        <v>1</v>
      </c>
      <c r="B62" s="232" t="s">
        <v>186</v>
      </c>
      <c r="C62" s="258">
        <f>+'[7]Dramakan hosqer'!F12</f>
        <v>263.39999999999998</v>
      </c>
      <c r="D62" s="526" t="s">
        <v>187</v>
      </c>
      <c r="E62" s="527"/>
    </row>
    <row r="63" spans="1:22" ht="36.75" customHeight="1"/>
    <row r="64" spans="1:22" s="28" customFormat="1" ht="25.5" customHeight="1">
      <c r="A64" s="262"/>
      <c r="B64" s="226" t="s">
        <v>73</v>
      </c>
      <c r="C64" s="263"/>
      <c r="D64" s="528" t="str">
        <f>+'[7]Ekamut-caxs'!D68</f>
        <v>Տ.Գասպարյան</v>
      </c>
      <c r="E64" s="528"/>
      <c r="F64" s="237"/>
      <c r="G64" s="237"/>
      <c r="H64" s="237"/>
      <c r="I64" s="237"/>
      <c r="J64" s="237"/>
      <c r="K64" s="237"/>
      <c r="L64" s="237"/>
      <c r="M64" s="237"/>
      <c r="N64" s="237"/>
      <c r="O64" s="237"/>
      <c r="P64" s="237"/>
      <c r="Q64" s="237"/>
      <c r="R64" s="237"/>
      <c r="S64" s="237"/>
      <c r="T64" s="237"/>
      <c r="U64" s="237"/>
      <c r="V64" s="237"/>
    </row>
    <row r="65" spans="1:22" s="28" customFormat="1" ht="12.75" customHeight="1">
      <c r="A65" s="262"/>
      <c r="C65" s="265"/>
      <c r="D65" s="523" t="s">
        <v>74</v>
      </c>
      <c r="E65" s="523"/>
      <c r="F65" s="237"/>
      <c r="G65" s="237"/>
      <c r="H65" s="237"/>
      <c r="I65" s="237"/>
      <c r="J65" s="237"/>
      <c r="K65" s="237"/>
      <c r="L65" s="237"/>
      <c r="M65" s="237"/>
      <c r="N65" s="237"/>
      <c r="O65" s="237"/>
      <c r="P65" s="237"/>
      <c r="Q65" s="237"/>
      <c r="R65" s="237"/>
      <c r="S65" s="237"/>
      <c r="T65" s="237"/>
      <c r="U65" s="237"/>
      <c r="V65" s="237"/>
    </row>
    <row r="66" spans="1:22" s="28" customFormat="1" ht="22.5" customHeight="1">
      <c r="A66" s="262"/>
      <c r="B66" s="226" t="s">
        <v>75</v>
      </c>
      <c r="C66" s="263"/>
      <c r="D66" s="528" t="str">
        <f>+'[7]Ekamut-caxs'!D70</f>
        <v>Ս.Հայրապետյան</v>
      </c>
      <c r="E66" s="528"/>
      <c r="F66" s="237"/>
      <c r="G66" s="237"/>
      <c r="H66" s="237"/>
      <c r="I66" s="237"/>
      <c r="J66" s="237"/>
      <c r="K66" s="237"/>
      <c r="L66" s="237"/>
      <c r="M66" s="237"/>
      <c r="N66" s="237"/>
      <c r="O66" s="237"/>
      <c r="P66" s="237"/>
      <c r="Q66" s="237"/>
      <c r="R66" s="237"/>
      <c r="S66" s="237"/>
      <c r="T66" s="237"/>
      <c r="U66" s="237"/>
      <c r="V66" s="237"/>
    </row>
    <row r="67" spans="1:22" s="28" customFormat="1" ht="13.5" customHeight="1">
      <c r="A67" s="262"/>
      <c r="B67" s="266"/>
      <c r="C67" s="262" t="s">
        <v>135</v>
      </c>
      <c r="D67" s="523" t="s">
        <v>74</v>
      </c>
      <c r="E67" s="523"/>
      <c r="F67" s="237"/>
      <c r="G67" s="237"/>
      <c r="H67" s="237"/>
      <c r="I67" s="237"/>
      <c r="J67" s="237"/>
      <c r="K67" s="237"/>
      <c r="L67" s="237"/>
      <c r="M67" s="237"/>
      <c r="N67" s="237"/>
      <c r="O67" s="237"/>
      <c r="P67" s="237"/>
      <c r="Q67" s="237"/>
      <c r="R67" s="237"/>
      <c r="S67" s="237"/>
      <c r="T67" s="237"/>
      <c r="U67" s="237"/>
      <c r="V67" s="237"/>
    </row>
    <row r="69" spans="1:22" ht="27" customHeight="1"/>
    <row r="73" spans="1:22" ht="33" customHeight="1"/>
    <row r="75" spans="1:22" s="81" customFormat="1" ht="36" customHeight="1"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67"/>
    </row>
    <row r="76" spans="1:22" ht="24" customHeight="1"/>
    <row r="77" spans="1:22" ht="0.75" hidden="1" customHeight="1"/>
    <row r="78" spans="1:22" s="28" customFormat="1" ht="28.5" customHeight="1">
      <c r="F78" s="237"/>
      <c r="G78" s="237"/>
      <c r="H78" s="237"/>
      <c r="I78" s="237"/>
      <c r="J78" s="237"/>
      <c r="K78" s="237"/>
      <c r="L78" s="237"/>
      <c r="M78" s="237"/>
      <c r="N78" s="237"/>
      <c r="O78" s="237"/>
      <c r="P78" s="237"/>
      <c r="Q78" s="237"/>
      <c r="R78" s="237"/>
      <c r="S78" s="237"/>
      <c r="T78" s="237"/>
      <c r="U78" s="237"/>
      <c r="V78" s="237"/>
    </row>
    <row r="82" spans="1:5" s="225" customFormat="1">
      <c r="A82" s="30"/>
      <c r="B82" s="31"/>
      <c r="C82" s="31"/>
      <c r="D82" s="31"/>
      <c r="E82" s="31"/>
    </row>
    <row r="83" spans="1:5" s="225" customFormat="1" ht="24" customHeight="1">
      <c r="A83" s="30"/>
      <c r="B83" s="31"/>
      <c r="C83" s="31"/>
      <c r="D83" s="31"/>
      <c r="E83" s="31"/>
    </row>
    <row r="84" spans="1:5" s="225" customFormat="1">
      <c r="A84" s="30"/>
      <c r="B84" s="31"/>
      <c r="C84" s="31"/>
      <c r="D84" s="31"/>
      <c r="E84" s="31"/>
    </row>
    <row r="85" spans="1:5" s="225" customFormat="1" ht="24.75" customHeight="1">
      <c r="A85" s="30"/>
      <c r="B85" s="31"/>
      <c r="C85" s="31"/>
      <c r="D85" s="31"/>
      <c r="E85" s="31"/>
    </row>
  </sheetData>
  <sheetProtection algorithmName="SHA-512" hashValue="S7y/UnW8Fwt2xQVjAFTd6TXYmzef1GJfSrvjSg+WLK2F0qdPp5Q+GwN/xwhi7dC8r3a32Ag7wppYzxIg8f8bJw==" saltValue="I2IiBCL5Nmc12unOb8ET9A==" spinCount="100000" sheet="1" objects="1" scenarios="1"/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22" zoomScale="80" zoomScaleNormal="100" zoomScaleSheetLayoutView="80" workbookViewId="0">
      <selection activeCell="C83" sqref="C83"/>
    </sheetView>
  </sheetViews>
  <sheetFormatPr defaultColWidth="9.140625" defaultRowHeight="16.5"/>
  <cols>
    <col min="1" max="1" width="4.140625" style="133" customWidth="1"/>
    <col min="2" max="2" width="15.5703125" style="133" customWidth="1"/>
    <col min="3" max="3" width="10.85546875" style="133" customWidth="1"/>
    <col min="4" max="5" width="13.42578125" style="133" customWidth="1"/>
    <col min="6" max="6" width="16.28515625" style="133" customWidth="1"/>
    <col min="7" max="7" width="11.42578125" style="133" customWidth="1"/>
    <col min="8" max="8" width="13.28515625" style="133" customWidth="1"/>
    <col min="9" max="10" width="14.85546875" style="133" customWidth="1"/>
    <col min="11" max="11" width="10.85546875" style="133" customWidth="1"/>
    <col min="12" max="12" width="12.85546875" style="133" customWidth="1"/>
    <col min="13" max="13" width="14.85546875" style="133" customWidth="1"/>
    <col min="14" max="14" width="10.5703125" style="133" customWidth="1"/>
    <col min="15" max="15" width="11.7109375" style="133" customWidth="1"/>
    <col min="16" max="16384" width="9.140625" style="133"/>
  </cols>
  <sheetData>
    <row r="1" spans="1:15" s="129" customFormat="1" ht="18.75" customHeight="1">
      <c r="A1" s="537" t="s">
        <v>141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</row>
    <row r="2" spans="1:15" s="129" customFormat="1" ht="21.75" customHeight="1">
      <c r="A2" s="538" t="str">
        <f>+'Ekamut-caxs'!A14:D14</f>
        <v xml:space="preserve">«ԵՐԵՎԱՆԻ ԱՐԱԲԿԻՐԻ ՇԱԽՄԱՏԻ ՄԱՆԿԱՊԱՏԱՆԵԿԱՆ ՄԱՐԶԱԴՊՐՈՑ»  ՀՈԱԿ-ի 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</row>
    <row r="3" spans="1:15" s="129" customFormat="1" ht="21" customHeight="1">
      <c r="A3" s="538" t="s">
        <v>188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</row>
    <row r="4" spans="1:15" ht="21" customHeight="1"/>
    <row r="5" spans="1:15" s="130" customFormat="1" ht="24.75" customHeight="1">
      <c r="A5" s="543" t="s">
        <v>189</v>
      </c>
      <c r="B5" s="545" t="s">
        <v>190</v>
      </c>
      <c r="C5" s="539" t="s">
        <v>191</v>
      </c>
      <c r="D5" s="540"/>
      <c r="E5" s="540"/>
      <c r="F5" s="541"/>
      <c r="G5" s="542" t="s">
        <v>192</v>
      </c>
      <c r="H5" s="542"/>
      <c r="I5" s="542"/>
      <c r="J5" s="542"/>
      <c r="K5" s="542" t="s">
        <v>193</v>
      </c>
      <c r="L5" s="542"/>
      <c r="M5" s="542"/>
      <c r="N5" s="542"/>
      <c r="O5" s="542"/>
    </row>
    <row r="6" spans="1:15" s="131" customFormat="1" ht="51" customHeight="1">
      <c r="A6" s="544"/>
      <c r="B6" s="546"/>
      <c r="C6" s="135" t="s">
        <v>194</v>
      </c>
      <c r="D6" s="136" t="s">
        <v>195</v>
      </c>
      <c r="E6" s="136" t="s">
        <v>196</v>
      </c>
      <c r="F6" s="137" t="s">
        <v>197</v>
      </c>
      <c r="G6" s="136" t="s">
        <v>198</v>
      </c>
      <c r="H6" s="138" t="s">
        <v>195</v>
      </c>
      <c r="I6" s="136" t="s">
        <v>199</v>
      </c>
      <c r="J6" s="138" t="s">
        <v>197</v>
      </c>
      <c r="K6" s="136" t="s">
        <v>194</v>
      </c>
      <c r="L6" s="136" t="s">
        <v>196</v>
      </c>
      <c r="M6" s="138" t="s">
        <v>200</v>
      </c>
      <c r="N6" s="196" t="s">
        <v>201</v>
      </c>
      <c r="O6" s="196" t="s">
        <v>202</v>
      </c>
    </row>
    <row r="7" spans="1:15" ht="19.5" customHeight="1">
      <c r="A7" s="139">
        <v>1</v>
      </c>
      <c r="B7" s="140" t="s">
        <v>203</v>
      </c>
      <c r="C7" s="141" t="s">
        <v>204</v>
      </c>
      <c r="D7" s="142" t="s">
        <v>204</v>
      </c>
      <c r="E7" s="143">
        <v>490</v>
      </c>
      <c r="F7" s="144">
        <v>70413</v>
      </c>
      <c r="G7" s="145" t="s">
        <v>204</v>
      </c>
      <c r="H7" s="142" t="s">
        <v>204</v>
      </c>
      <c r="I7" s="143">
        <v>299</v>
      </c>
      <c r="J7" s="197">
        <v>15710.52</v>
      </c>
      <c r="K7" s="198" t="s">
        <v>204</v>
      </c>
      <c r="L7" s="143">
        <v>6</v>
      </c>
      <c r="M7" s="199">
        <f>+L7*200.47</f>
        <v>1202.82</v>
      </c>
      <c r="N7" s="200">
        <f>+L7*7.94904</f>
        <v>47.694240000000001</v>
      </c>
      <c r="O7" s="174">
        <f>+N7+M7</f>
        <v>1250.51424</v>
      </c>
    </row>
    <row r="8" spans="1:15" ht="19.5" customHeight="1">
      <c r="A8" s="139">
        <v>2</v>
      </c>
      <c r="B8" s="140" t="s">
        <v>205</v>
      </c>
      <c r="C8" s="141" t="s">
        <v>204</v>
      </c>
      <c r="D8" s="142" t="s">
        <v>204</v>
      </c>
      <c r="E8" s="143">
        <v>532</v>
      </c>
      <c r="F8" s="144">
        <v>76488.399999999994</v>
      </c>
      <c r="G8" s="145" t="s">
        <v>204</v>
      </c>
      <c r="H8" s="142" t="s">
        <v>204</v>
      </c>
      <c r="I8" s="143">
        <v>1725</v>
      </c>
      <c r="J8" s="197">
        <v>89793</v>
      </c>
      <c r="K8" s="198" t="s">
        <v>204</v>
      </c>
      <c r="L8" s="143">
        <v>6</v>
      </c>
      <c r="M8" s="199">
        <f t="shared" ref="M8:M18" si="0">+L8*200.47</f>
        <v>1202.82</v>
      </c>
      <c r="N8" s="200">
        <f t="shared" ref="N8:N18" si="1">+L8*7.94904</f>
        <v>47.694240000000001</v>
      </c>
      <c r="O8" s="174">
        <f t="shared" ref="O8:O18" si="2">+N8+M8</f>
        <v>1250.51424</v>
      </c>
    </row>
    <row r="9" spans="1:15" ht="19.5" customHeight="1">
      <c r="A9" s="139">
        <v>3</v>
      </c>
      <c r="B9" s="140" t="s">
        <v>206</v>
      </c>
      <c r="C9" s="141" t="s">
        <v>204</v>
      </c>
      <c r="D9" s="142" t="s">
        <v>204</v>
      </c>
      <c r="E9" s="143">
        <v>116</v>
      </c>
      <c r="F9" s="144">
        <v>16669.2</v>
      </c>
      <c r="G9" s="145" t="s">
        <v>204</v>
      </c>
      <c r="H9" s="142" t="s">
        <v>204</v>
      </c>
      <c r="I9" s="143">
        <v>254</v>
      </c>
      <c r="J9" s="197">
        <v>13023.92</v>
      </c>
      <c r="K9" s="198" t="s">
        <v>204</v>
      </c>
      <c r="L9" s="143">
        <v>6</v>
      </c>
      <c r="M9" s="199">
        <f t="shared" si="0"/>
        <v>1202.82</v>
      </c>
      <c r="N9" s="200">
        <f t="shared" si="1"/>
        <v>47.694240000000001</v>
      </c>
      <c r="O9" s="174">
        <f t="shared" si="2"/>
        <v>1250.51424</v>
      </c>
    </row>
    <row r="10" spans="1:15" ht="19.5" customHeight="1">
      <c r="A10" s="139">
        <v>4</v>
      </c>
      <c r="B10" s="140" t="s">
        <v>207</v>
      </c>
      <c r="C10" s="146" t="s">
        <v>204</v>
      </c>
      <c r="D10" s="147" t="s">
        <v>204</v>
      </c>
      <c r="E10" s="143">
        <v>42</v>
      </c>
      <c r="F10" s="144">
        <v>6035.4</v>
      </c>
      <c r="G10" s="145" t="s">
        <v>204</v>
      </c>
      <c r="H10" s="148" t="s">
        <v>204</v>
      </c>
      <c r="I10" s="143">
        <v>159</v>
      </c>
      <c r="J10" s="197">
        <v>8163.32</v>
      </c>
      <c r="K10" s="198" t="s">
        <v>204</v>
      </c>
      <c r="L10" s="143">
        <v>6</v>
      </c>
      <c r="M10" s="199">
        <f t="shared" si="0"/>
        <v>1202.82</v>
      </c>
      <c r="N10" s="200">
        <f t="shared" si="1"/>
        <v>47.694240000000001</v>
      </c>
      <c r="O10" s="174">
        <f t="shared" si="2"/>
        <v>1250.51424</v>
      </c>
    </row>
    <row r="11" spans="1:15" ht="19.5" customHeight="1">
      <c r="A11" s="139">
        <v>5</v>
      </c>
      <c r="B11" s="140" t="s">
        <v>208</v>
      </c>
      <c r="C11" s="146" t="s">
        <v>204</v>
      </c>
      <c r="D11" s="147" t="s">
        <v>204</v>
      </c>
      <c r="E11" s="143"/>
      <c r="F11" s="144"/>
      <c r="G11" s="145" t="s">
        <v>204</v>
      </c>
      <c r="H11" s="148" t="s">
        <v>204</v>
      </c>
      <c r="I11" s="143">
        <v>192</v>
      </c>
      <c r="J11" s="197">
        <v>9768.16</v>
      </c>
      <c r="K11" s="198" t="s">
        <v>204</v>
      </c>
      <c r="L11" s="143">
        <v>6</v>
      </c>
      <c r="M11" s="199">
        <f t="shared" si="0"/>
        <v>1202.82</v>
      </c>
      <c r="N11" s="200">
        <f t="shared" si="1"/>
        <v>47.694240000000001</v>
      </c>
      <c r="O11" s="174">
        <f t="shared" si="2"/>
        <v>1250.51424</v>
      </c>
    </row>
    <row r="12" spans="1:15" ht="19.5" customHeight="1">
      <c r="A12" s="139">
        <v>6</v>
      </c>
      <c r="B12" s="140" t="s">
        <v>209</v>
      </c>
      <c r="C12" s="146" t="s">
        <v>204</v>
      </c>
      <c r="D12" s="147" t="s">
        <v>204</v>
      </c>
      <c r="E12" s="143"/>
      <c r="F12" s="144"/>
      <c r="G12" s="145" t="s">
        <v>204</v>
      </c>
      <c r="H12" s="148" t="s">
        <v>204</v>
      </c>
      <c r="I12" s="143">
        <v>158</v>
      </c>
      <c r="J12" s="197">
        <v>8059.84</v>
      </c>
      <c r="K12" s="198" t="s">
        <v>204</v>
      </c>
      <c r="L12" s="143">
        <v>6.5</v>
      </c>
      <c r="M12" s="199">
        <f t="shared" si="0"/>
        <v>1303.0550000000001</v>
      </c>
      <c r="N12" s="200">
        <f t="shared" si="1"/>
        <v>51.668759999999999</v>
      </c>
      <c r="O12" s="174">
        <f t="shared" si="2"/>
        <v>1354.7237600000001</v>
      </c>
    </row>
    <row r="13" spans="1:15" ht="19.5" customHeight="1">
      <c r="A13" s="139">
        <v>7</v>
      </c>
      <c r="B13" s="140" t="s">
        <v>210</v>
      </c>
      <c r="C13" s="146" t="s">
        <v>204</v>
      </c>
      <c r="D13" s="147" t="s">
        <v>204</v>
      </c>
      <c r="E13" s="143"/>
      <c r="F13" s="144"/>
      <c r="G13" s="145" t="s">
        <v>204</v>
      </c>
      <c r="H13" s="148" t="s">
        <v>204</v>
      </c>
      <c r="I13" s="143">
        <v>133</v>
      </c>
      <c r="J13" s="197">
        <v>6712.84</v>
      </c>
      <c r="K13" s="198" t="s">
        <v>204</v>
      </c>
      <c r="L13" s="143">
        <v>7</v>
      </c>
      <c r="M13" s="199">
        <f t="shared" si="0"/>
        <v>1403.29</v>
      </c>
      <c r="N13" s="200">
        <f t="shared" si="1"/>
        <v>55.643280000000004</v>
      </c>
      <c r="O13" s="174">
        <f t="shared" si="2"/>
        <v>1458.93328</v>
      </c>
    </row>
    <row r="14" spans="1:15" ht="19.5" customHeight="1">
      <c r="A14" s="139">
        <v>8</v>
      </c>
      <c r="B14" s="149" t="s">
        <v>211</v>
      </c>
      <c r="C14" s="146" t="s">
        <v>204</v>
      </c>
      <c r="D14" s="147" t="s">
        <v>204</v>
      </c>
      <c r="E14" s="143"/>
      <c r="F14" s="144"/>
      <c r="G14" s="145" t="s">
        <v>204</v>
      </c>
      <c r="H14" s="148" t="s">
        <v>204</v>
      </c>
      <c r="I14" s="143">
        <v>116</v>
      </c>
      <c r="J14" s="197">
        <v>5833.68</v>
      </c>
      <c r="K14" s="198" t="s">
        <v>204</v>
      </c>
      <c r="L14" s="143">
        <v>7</v>
      </c>
      <c r="M14" s="199">
        <f t="shared" si="0"/>
        <v>1403.29</v>
      </c>
      <c r="N14" s="200">
        <f t="shared" si="1"/>
        <v>55.643280000000004</v>
      </c>
      <c r="O14" s="174">
        <f t="shared" si="2"/>
        <v>1458.93328</v>
      </c>
    </row>
    <row r="15" spans="1:15" ht="19.5" customHeight="1">
      <c r="A15" s="139">
        <v>9</v>
      </c>
      <c r="B15" s="149" t="s">
        <v>212</v>
      </c>
      <c r="C15" s="146" t="s">
        <v>204</v>
      </c>
      <c r="D15" s="147" t="s">
        <v>204</v>
      </c>
      <c r="E15" s="143"/>
      <c r="F15" s="144"/>
      <c r="G15" s="145" t="s">
        <v>204</v>
      </c>
      <c r="H15" s="148" t="s">
        <v>204</v>
      </c>
      <c r="I15" s="143">
        <v>175</v>
      </c>
      <c r="J15" s="197">
        <v>8949</v>
      </c>
      <c r="K15" s="198" t="s">
        <v>204</v>
      </c>
      <c r="L15" s="143">
        <v>6</v>
      </c>
      <c r="M15" s="199">
        <f t="shared" si="0"/>
        <v>1202.82</v>
      </c>
      <c r="N15" s="200">
        <f t="shared" si="1"/>
        <v>47.694240000000001</v>
      </c>
      <c r="O15" s="174">
        <f t="shared" si="2"/>
        <v>1250.51424</v>
      </c>
    </row>
    <row r="16" spans="1:15" ht="19.5" customHeight="1">
      <c r="A16" s="139">
        <v>10</v>
      </c>
      <c r="B16" s="149" t="s">
        <v>213</v>
      </c>
      <c r="C16" s="146" t="s">
        <v>204</v>
      </c>
      <c r="D16" s="147" t="s">
        <v>204</v>
      </c>
      <c r="E16" s="143"/>
      <c r="F16" s="144"/>
      <c r="G16" s="150" t="s">
        <v>204</v>
      </c>
      <c r="H16" s="148" t="s">
        <v>204</v>
      </c>
      <c r="I16" s="143">
        <v>221</v>
      </c>
      <c r="J16" s="197">
        <v>11419</v>
      </c>
      <c r="K16" s="198" t="s">
        <v>204</v>
      </c>
      <c r="L16" s="143">
        <v>6</v>
      </c>
      <c r="M16" s="199">
        <f t="shared" si="0"/>
        <v>1202.82</v>
      </c>
      <c r="N16" s="200">
        <f t="shared" si="1"/>
        <v>47.694240000000001</v>
      </c>
      <c r="O16" s="174">
        <f t="shared" si="2"/>
        <v>1250.51424</v>
      </c>
    </row>
    <row r="17" spans="1:15" ht="19.5" customHeight="1">
      <c r="A17" s="139">
        <v>11</v>
      </c>
      <c r="B17" s="149" t="s">
        <v>214</v>
      </c>
      <c r="C17" s="151"/>
      <c r="D17" s="152"/>
      <c r="E17" s="153">
        <f>+MAX(C17,E9)</f>
        <v>116</v>
      </c>
      <c r="F17" s="154">
        <f>+E17*143.7</f>
        <v>16669.199999999997</v>
      </c>
      <c r="G17" s="155"/>
      <c r="H17" s="156"/>
      <c r="I17" s="153">
        <f>+MAX(G17,I7)</f>
        <v>299</v>
      </c>
      <c r="J17" s="201">
        <f>+I17*53.48</f>
        <v>15990.519999999999</v>
      </c>
      <c r="K17" s="202"/>
      <c r="L17" s="153">
        <f>+MAX(K17,L8)</f>
        <v>6</v>
      </c>
      <c r="M17" s="199">
        <f t="shared" si="0"/>
        <v>1202.82</v>
      </c>
      <c r="N17" s="200">
        <f t="shared" si="1"/>
        <v>47.694240000000001</v>
      </c>
      <c r="O17" s="174">
        <f t="shared" si="2"/>
        <v>1250.51424</v>
      </c>
    </row>
    <row r="18" spans="1:15" ht="19.5" customHeight="1">
      <c r="A18" s="139">
        <v>12</v>
      </c>
      <c r="B18" s="149" t="s">
        <v>215</v>
      </c>
      <c r="C18" s="151"/>
      <c r="D18" s="152"/>
      <c r="E18" s="153">
        <f>+MAX(C18,E7)</f>
        <v>490</v>
      </c>
      <c r="F18" s="154">
        <f>+E18*143.7</f>
        <v>70413</v>
      </c>
      <c r="G18" s="155"/>
      <c r="H18" s="156"/>
      <c r="I18" s="153">
        <f>+MAX(G18,I7)</f>
        <v>299</v>
      </c>
      <c r="J18" s="201">
        <f>+I18*53.48</f>
        <v>15990.519999999999</v>
      </c>
      <c r="K18" s="202"/>
      <c r="L18" s="153">
        <f>+MAX(K18,L7)</f>
        <v>6</v>
      </c>
      <c r="M18" s="199">
        <f t="shared" si="0"/>
        <v>1202.82</v>
      </c>
      <c r="N18" s="200">
        <f t="shared" si="1"/>
        <v>47.694240000000001</v>
      </c>
      <c r="O18" s="174">
        <f t="shared" si="2"/>
        <v>1250.51424</v>
      </c>
    </row>
    <row r="19" spans="1:15" ht="32.25" customHeight="1">
      <c r="A19" s="157"/>
      <c r="B19" s="158" t="s">
        <v>216</v>
      </c>
      <c r="C19" s="159">
        <f t="shared" ref="C19:O19" si="3">SUM(C7:C18)</f>
        <v>0</v>
      </c>
      <c r="D19" s="160">
        <f t="shared" si="3"/>
        <v>0</v>
      </c>
      <c r="E19" s="161">
        <f t="shared" si="3"/>
        <v>1786</v>
      </c>
      <c r="F19" s="162">
        <f t="shared" si="3"/>
        <v>256688.2</v>
      </c>
      <c r="G19" s="163">
        <f t="shared" si="3"/>
        <v>0</v>
      </c>
      <c r="H19" s="160">
        <f t="shared" si="3"/>
        <v>0</v>
      </c>
      <c r="I19" s="161">
        <f t="shared" si="3"/>
        <v>4030</v>
      </c>
      <c r="J19" s="203">
        <f t="shared" si="3"/>
        <v>209414.31999999998</v>
      </c>
      <c r="K19" s="159">
        <f t="shared" si="3"/>
        <v>0</v>
      </c>
      <c r="L19" s="161">
        <f t="shared" si="3"/>
        <v>74.5</v>
      </c>
      <c r="M19" s="203">
        <f t="shared" si="3"/>
        <v>14935.014999999999</v>
      </c>
      <c r="N19" s="204">
        <f t="shared" si="3"/>
        <v>592.20348000000001</v>
      </c>
      <c r="O19" s="203">
        <f t="shared" si="3"/>
        <v>15527.218480000001</v>
      </c>
    </row>
    <row r="20" spans="1:15" ht="21.75" customHeight="1">
      <c r="B20" s="132"/>
      <c r="C20" s="164"/>
      <c r="D20" s="165"/>
      <c r="E20" s="164"/>
      <c r="F20" s="165">
        <f>ROUND(F19/1000,1)</f>
        <v>256.7</v>
      </c>
      <c r="G20" s="164"/>
      <c r="H20" s="165"/>
      <c r="I20" s="164"/>
      <c r="J20" s="165">
        <f>ROUND(J19/1000,1)</f>
        <v>209.4</v>
      </c>
      <c r="K20" s="164"/>
      <c r="L20" s="164"/>
      <c r="M20" s="165">
        <f>ROUND(M19/1000,1)</f>
        <v>14.9</v>
      </c>
      <c r="N20" s="165">
        <f t="shared" ref="N20:O20" si="4">ROUND(N19/1000,1)</f>
        <v>0.6</v>
      </c>
      <c r="O20" s="165">
        <f t="shared" si="4"/>
        <v>15.5</v>
      </c>
    </row>
    <row r="21" spans="1:15" ht="33.75" customHeight="1">
      <c r="B21" s="547" t="s">
        <v>217</v>
      </c>
      <c r="C21" s="547"/>
      <c r="D21" s="547"/>
      <c r="E21" s="166"/>
      <c r="F21" s="167"/>
      <c r="H21" s="166"/>
      <c r="M21" s="165"/>
    </row>
    <row r="22" spans="1:15" s="129" customFormat="1" ht="34.5" customHeight="1">
      <c r="A22" s="168"/>
      <c r="B22" s="169" t="s">
        <v>218</v>
      </c>
      <c r="C22" s="170" t="s">
        <v>219</v>
      </c>
      <c r="D22" s="170" t="s">
        <v>204</v>
      </c>
      <c r="E22" s="170" t="s">
        <v>204</v>
      </c>
      <c r="F22" s="171" t="s">
        <v>204</v>
      </c>
      <c r="G22" s="170" t="s">
        <v>219</v>
      </c>
      <c r="H22" s="170" t="s">
        <v>204</v>
      </c>
      <c r="I22" s="170" t="s">
        <v>204</v>
      </c>
      <c r="J22" s="205" t="s">
        <v>204</v>
      </c>
      <c r="K22" s="170" t="s">
        <v>219</v>
      </c>
      <c r="L22" s="170" t="s">
        <v>204</v>
      </c>
      <c r="M22" s="206" t="s">
        <v>204</v>
      </c>
      <c r="N22" s="168" t="s">
        <v>204</v>
      </c>
      <c r="O22" s="205" t="s">
        <v>204</v>
      </c>
    </row>
    <row r="23" spans="1:15" ht="23.25" customHeight="1">
      <c r="A23" s="172">
        <v>1</v>
      </c>
      <c r="B23" s="173"/>
      <c r="C23" s="152"/>
      <c r="D23" s="174" t="s">
        <v>204</v>
      </c>
      <c r="E23" s="174" t="s">
        <v>204</v>
      </c>
      <c r="F23" s="144"/>
      <c r="G23" s="175"/>
      <c r="H23" s="174" t="s">
        <v>204</v>
      </c>
      <c r="I23" s="174" t="s">
        <v>204</v>
      </c>
      <c r="J23" s="207"/>
      <c r="K23" s="175"/>
      <c r="L23" s="174" t="s">
        <v>204</v>
      </c>
      <c r="M23" s="208"/>
      <c r="N23" s="172" t="s">
        <v>204</v>
      </c>
      <c r="O23" s="209" t="s">
        <v>204</v>
      </c>
    </row>
    <row r="24" spans="1:15" ht="23.25" customHeight="1">
      <c r="A24" s="172">
        <v>2</v>
      </c>
      <c r="B24" s="173"/>
      <c r="C24" s="152"/>
      <c r="D24" s="174" t="s">
        <v>204</v>
      </c>
      <c r="E24" s="174" t="s">
        <v>204</v>
      </c>
      <c r="F24" s="144"/>
      <c r="G24" s="175"/>
      <c r="H24" s="174" t="s">
        <v>204</v>
      </c>
      <c r="I24" s="174" t="s">
        <v>204</v>
      </c>
      <c r="J24" s="207"/>
      <c r="K24" s="175"/>
      <c r="L24" s="174" t="s">
        <v>204</v>
      </c>
      <c r="M24" s="208"/>
      <c r="N24" s="172" t="s">
        <v>204</v>
      </c>
      <c r="O24" s="209" t="s">
        <v>204</v>
      </c>
    </row>
    <row r="25" spans="1:15" s="131" customFormat="1" ht="23.25" customHeight="1">
      <c r="A25" s="139">
        <v>3</v>
      </c>
      <c r="B25" s="176"/>
      <c r="C25" s="177"/>
      <c r="D25" s="178" t="s">
        <v>204</v>
      </c>
      <c r="E25" s="178" t="s">
        <v>204</v>
      </c>
      <c r="F25" s="179"/>
      <c r="G25" s="180"/>
      <c r="H25" s="178" t="s">
        <v>204</v>
      </c>
      <c r="I25" s="178" t="s">
        <v>204</v>
      </c>
      <c r="J25" s="179"/>
      <c r="K25" s="180"/>
      <c r="L25" s="178" t="s">
        <v>204</v>
      </c>
      <c r="M25" s="210"/>
      <c r="N25" s="211" t="s">
        <v>204</v>
      </c>
      <c r="O25" s="212" t="s">
        <v>204</v>
      </c>
    </row>
    <row r="26" spans="1:15" s="129" customFormat="1" ht="24" customHeight="1">
      <c r="A26" s="181"/>
      <c r="B26" s="182" t="s">
        <v>177</v>
      </c>
      <c r="C26" s="183" t="s">
        <v>204</v>
      </c>
      <c r="D26" s="183" t="s">
        <v>204</v>
      </c>
      <c r="E26" s="183" t="s">
        <v>204</v>
      </c>
      <c r="F26" s="184">
        <f>SUM(F23:F25)</f>
        <v>0</v>
      </c>
      <c r="G26" s="185" t="s">
        <v>204</v>
      </c>
      <c r="H26" s="183" t="s">
        <v>204</v>
      </c>
      <c r="I26" s="183" t="s">
        <v>204</v>
      </c>
      <c r="J26" s="184">
        <f>SUM(J23:J25)</f>
        <v>0</v>
      </c>
      <c r="K26" s="185" t="s">
        <v>204</v>
      </c>
      <c r="L26" s="183" t="s">
        <v>204</v>
      </c>
      <c r="M26" s="213">
        <f>SUM(M23:M25)</f>
        <v>0</v>
      </c>
      <c r="N26" s="181" t="s">
        <v>204</v>
      </c>
      <c r="O26" s="214" t="s">
        <v>204</v>
      </c>
    </row>
    <row r="27" spans="1:15" s="129" customFormat="1" ht="27" customHeight="1">
      <c r="A27" s="186"/>
      <c r="B27" s="187" t="s">
        <v>220</v>
      </c>
      <c r="C27" s="160"/>
      <c r="D27" s="160" t="s">
        <v>204</v>
      </c>
      <c r="E27" s="160" t="s">
        <v>204</v>
      </c>
      <c r="F27" s="162">
        <f>+F20-F26</f>
        <v>256.7</v>
      </c>
      <c r="G27" s="188" t="s">
        <v>204</v>
      </c>
      <c r="H27" s="160" t="s">
        <v>204</v>
      </c>
      <c r="I27" s="160" t="s">
        <v>204</v>
      </c>
      <c r="J27" s="162">
        <f>J20-J26</f>
        <v>209.4</v>
      </c>
      <c r="K27" s="188" t="s">
        <v>204</v>
      </c>
      <c r="L27" s="160" t="s">
        <v>204</v>
      </c>
      <c r="M27" s="203">
        <f>M20-M26</f>
        <v>14.9</v>
      </c>
      <c r="N27" s="186" t="s">
        <v>204</v>
      </c>
      <c r="O27" s="162">
        <f>+O20-M26</f>
        <v>15.5</v>
      </c>
    </row>
    <row r="28" spans="1:15" s="129" customFormat="1" ht="25.5" customHeight="1">
      <c r="B28" s="189"/>
      <c r="F28" s="165"/>
      <c r="J28" s="215" t="s">
        <v>221</v>
      </c>
      <c r="K28" s="216"/>
      <c r="L28" s="216"/>
      <c r="M28" s="217">
        <f>+F26+J26+M26</f>
        <v>0</v>
      </c>
    </row>
    <row r="29" spans="1:15" s="129" customFormat="1" ht="20.25" customHeight="1">
      <c r="B29" s="189"/>
      <c r="F29" s="165"/>
      <c r="M29" s="165"/>
    </row>
    <row r="30" spans="1:15" s="132" customFormat="1" ht="25.5" customHeight="1">
      <c r="B30" s="134"/>
      <c r="C30" s="538" t="s">
        <v>73</v>
      </c>
      <c r="D30" s="538"/>
      <c r="E30" s="134"/>
      <c r="F30" s="134"/>
      <c r="G30" s="548"/>
      <c r="H30" s="548"/>
      <c r="I30" s="218"/>
      <c r="J30" s="535">
        <f>+'Ekamut-caxs'!C79</f>
        <v>0</v>
      </c>
      <c r="K30" s="535"/>
      <c r="M30" s="167"/>
    </row>
    <row r="31" spans="1:15" s="129" customFormat="1">
      <c r="C31" s="190"/>
      <c r="D31" s="190"/>
      <c r="E31" s="191"/>
      <c r="F31" s="191"/>
      <c r="G31" s="536" t="s">
        <v>222</v>
      </c>
      <c r="H31" s="536"/>
      <c r="I31" s="219"/>
      <c r="J31" s="536" t="s">
        <v>223</v>
      </c>
      <c r="K31" s="536"/>
    </row>
    <row r="32" spans="1:15" s="132" customFormat="1" ht="23.25" customHeight="1">
      <c r="B32" s="134"/>
      <c r="C32" s="192" t="s">
        <v>75</v>
      </c>
      <c r="D32" s="192"/>
      <c r="E32" s="134"/>
      <c r="F32" s="134"/>
      <c r="G32" s="535"/>
      <c r="H32" s="535"/>
      <c r="I32" s="220"/>
      <c r="J32" s="535">
        <f>+'Ekamut-caxs'!C81</f>
        <v>0</v>
      </c>
      <c r="K32" s="535"/>
    </row>
    <row r="33" spans="3:13" s="129" customFormat="1">
      <c r="C33" s="166"/>
      <c r="D33" s="166"/>
      <c r="G33" s="536" t="s">
        <v>222</v>
      </c>
      <c r="H33" s="536"/>
      <c r="I33" s="219"/>
      <c r="J33" s="536" t="s">
        <v>223</v>
      </c>
      <c r="K33" s="536"/>
    </row>
    <row r="34" spans="3:13">
      <c r="F34" s="193" t="s">
        <v>135</v>
      </c>
    </row>
    <row r="35" spans="3:13" ht="16.5" customHeight="1">
      <c r="C35" s="194" t="s">
        <v>224</v>
      </c>
      <c r="D35" s="194"/>
      <c r="E35" s="194" t="s">
        <v>225</v>
      </c>
      <c r="F35" s="194" t="s">
        <v>226</v>
      </c>
      <c r="I35" s="221" t="s">
        <v>227</v>
      </c>
      <c r="J35" s="195" t="s">
        <v>228</v>
      </c>
      <c r="K35" s="195"/>
      <c r="L35" s="195" t="s">
        <v>229</v>
      </c>
      <c r="M35" s="195" t="s">
        <v>230</v>
      </c>
    </row>
    <row r="36" spans="3:13" ht="16.5" customHeight="1">
      <c r="C36" s="194" t="s">
        <v>231</v>
      </c>
      <c r="D36" s="194"/>
      <c r="E36" s="194" t="s">
        <v>225</v>
      </c>
      <c r="F36" s="194" t="s">
        <v>232</v>
      </c>
      <c r="I36" s="534" t="s">
        <v>233</v>
      </c>
      <c r="J36" s="534"/>
      <c r="K36" s="195"/>
      <c r="L36" s="534" t="s">
        <v>234</v>
      </c>
      <c r="M36" s="534"/>
    </row>
    <row r="37" spans="3:13">
      <c r="C37" s="194"/>
      <c r="D37" s="194"/>
      <c r="E37" s="534" t="s">
        <v>235</v>
      </c>
      <c r="F37" s="534"/>
      <c r="I37" s="534"/>
      <c r="J37" s="534"/>
      <c r="K37" s="195"/>
      <c r="L37" s="534"/>
      <c r="M37" s="534"/>
    </row>
    <row r="38" spans="3:13">
      <c r="C38" s="194"/>
      <c r="D38" s="194"/>
      <c r="E38" s="534"/>
      <c r="F38" s="534"/>
    </row>
  </sheetData>
  <sheetProtection algorithmName="SHA-512" hashValue="Y8fnnGLG+X57kGXpzTKF+ih6B541nBursNFcfqxEplU9FWjvV55J7H/ASUTmXirOt8+5n/Qo5lowN0sCZromow==" saltValue="S2BtQ7yR6KIGMY9kKGt4PQ==" spinCount="100000" sheet="1" objects="1" scenarios="1"/>
  <mergeCells count="21">
    <mergeCell ref="J30:K30"/>
    <mergeCell ref="G31:H31"/>
    <mergeCell ref="J31:K31"/>
    <mergeCell ref="A1:M1"/>
    <mergeCell ref="A2:M2"/>
    <mergeCell ref="A3:M3"/>
    <mergeCell ref="C5:F5"/>
    <mergeCell ref="G5:J5"/>
    <mergeCell ref="K5:O5"/>
    <mergeCell ref="A5:A6"/>
    <mergeCell ref="B5:B6"/>
    <mergeCell ref="B21:D21"/>
    <mergeCell ref="C30:D30"/>
    <mergeCell ref="G30:H30"/>
    <mergeCell ref="L36:M37"/>
    <mergeCell ref="E37:F38"/>
    <mergeCell ref="I36:J37"/>
    <mergeCell ref="G32:H32"/>
    <mergeCell ref="J32:K32"/>
    <mergeCell ref="G33:H33"/>
    <mergeCell ref="J33:K33"/>
  </mergeCells>
  <pageMargins left="0.2" right="0.19" top="0.19" bottom="0.18" header="0.11" footer="0.11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5"/>
  <sheetViews>
    <sheetView view="pageBreakPreview" zoomScale="80" zoomScaleNormal="100" zoomScaleSheetLayoutView="80" workbookViewId="0">
      <selection activeCell="C83" sqref="C83"/>
    </sheetView>
  </sheetViews>
  <sheetFormatPr defaultColWidth="9" defaultRowHeight="13.5"/>
  <cols>
    <col min="1" max="1" width="4.5703125" style="31" customWidth="1"/>
    <col min="2" max="2" width="25.5703125" style="31" customWidth="1"/>
    <col min="3" max="3" width="16.5703125" style="31" customWidth="1"/>
    <col min="4" max="4" width="16.42578125" style="31" customWidth="1"/>
    <col min="5" max="5" width="15.85546875" style="31" customWidth="1"/>
    <col min="6" max="6" width="15.42578125" style="31" customWidth="1"/>
    <col min="7" max="7" width="12.28515625" style="31" customWidth="1"/>
    <col min="8" max="8" width="11.7109375" style="31" customWidth="1"/>
    <col min="9" max="9" width="16.42578125" style="31" customWidth="1"/>
    <col min="10" max="10" width="17" style="31" customWidth="1"/>
    <col min="11" max="13" width="13.28515625" style="31" customWidth="1"/>
    <col min="14" max="14" width="14.42578125" style="31" customWidth="1"/>
    <col min="15" max="15" width="18.42578125" style="31" customWidth="1"/>
    <col min="16" max="261" width="9.140625" style="31"/>
    <col min="262" max="262" width="4.5703125" style="31" customWidth="1"/>
    <col min="263" max="263" width="20.5703125" style="31" customWidth="1"/>
    <col min="264" max="264" width="14.42578125" style="31" customWidth="1"/>
    <col min="265" max="265" width="16.5703125" style="31" customWidth="1"/>
    <col min="266" max="266" width="12.42578125" style="31" customWidth="1"/>
    <col min="267" max="267" width="13.7109375" style="31" customWidth="1"/>
    <col min="268" max="268" width="14.7109375" style="31" customWidth="1"/>
    <col min="269" max="269" width="13.42578125" style="31" customWidth="1"/>
    <col min="270" max="270" width="16.5703125" style="31" customWidth="1"/>
    <col min="271" max="517" width="9.140625" style="31"/>
    <col min="518" max="518" width="4.5703125" style="31" customWidth="1"/>
    <col min="519" max="519" width="20.5703125" style="31" customWidth="1"/>
    <col min="520" max="520" width="14.42578125" style="31" customWidth="1"/>
    <col min="521" max="521" width="16.5703125" style="31" customWidth="1"/>
    <col min="522" max="522" width="12.42578125" style="31" customWidth="1"/>
    <col min="523" max="523" width="13.7109375" style="31" customWidth="1"/>
    <col min="524" max="524" width="14.7109375" style="31" customWidth="1"/>
    <col min="525" max="525" width="13.42578125" style="31" customWidth="1"/>
    <col min="526" max="526" width="16.5703125" style="31" customWidth="1"/>
    <col min="527" max="773" width="9.140625" style="31"/>
    <col min="774" max="774" width="4.5703125" style="31" customWidth="1"/>
    <col min="775" max="775" width="20.5703125" style="31" customWidth="1"/>
    <col min="776" max="776" width="14.42578125" style="31" customWidth="1"/>
    <col min="777" max="777" width="16.5703125" style="31" customWidth="1"/>
    <col min="778" max="778" width="12.42578125" style="31" customWidth="1"/>
    <col min="779" max="779" width="13.7109375" style="31" customWidth="1"/>
    <col min="780" max="780" width="14.7109375" style="31" customWidth="1"/>
    <col min="781" max="781" width="13.42578125" style="31" customWidth="1"/>
    <col min="782" max="782" width="16.5703125" style="31" customWidth="1"/>
    <col min="783" max="1029" width="9.140625" style="31"/>
    <col min="1030" max="1030" width="4.5703125" style="31" customWidth="1"/>
    <col min="1031" max="1031" width="20.5703125" style="31" customWidth="1"/>
    <col min="1032" max="1032" width="14.42578125" style="31" customWidth="1"/>
    <col min="1033" max="1033" width="16.5703125" style="31" customWidth="1"/>
    <col min="1034" max="1034" width="12.42578125" style="31" customWidth="1"/>
    <col min="1035" max="1035" width="13.7109375" style="31" customWidth="1"/>
    <col min="1036" max="1036" width="14.7109375" style="31" customWidth="1"/>
    <col min="1037" max="1037" width="13.42578125" style="31" customWidth="1"/>
    <col min="1038" max="1038" width="16.5703125" style="31" customWidth="1"/>
    <col min="1039" max="1285" width="9.140625" style="31"/>
    <col min="1286" max="1286" width="4.5703125" style="31" customWidth="1"/>
    <col min="1287" max="1287" width="20.5703125" style="31" customWidth="1"/>
    <col min="1288" max="1288" width="14.42578125" style="31" customWidth="1"/>
    <col min="1289" max="1289" width="16.5703125" style="31" customWidth="1"/>
    <col min="1290" max="1290" width="12.42578125" style="31" customWidth="1"/>
    <col min="1291" max="1291" width="13.7109375" style="31" customWidth="1"/>
    <col min="1292" max="1292" width="14.7109375" style="31" customWidth="1"/>
    <col min="1293" max="1293" width="13.42578125" style="31" customWidth="1"/>
    <col min="1294" max="1294" width="16.5703125" style="31" customWidth="1"/>
    <col min="1295" max="1541" width="9.140625" style="31"/>
    <col min="1542" max="1542" width="4.5703125" style="31" customWidth="1"/>
    <col min="1543" max="1543" width="20.5703125" style="31" customWidth="1"/>
    <col min="1544" max="1544" width="14.42578125" style="31" customWidth="1"/>
    <col min="1545" max="1545" width="16.5703125" style="31" customWidth="1"/>
    <col min="1546" max="1546" width="12.42578125" style="31" customWidth="1"/>
    <col min="1547" max="1547" width="13.7109375" style="31" customWidth="1"/>
    <col min="1548" max="1548" width="14.7109375" style="31" customWidth="1"/>
    <col min="1549" max="1549" width="13.42578125" style="31" customWidth="1"/>
    <col min="1550" max="1550" width="16.5703125" style="31" customWidth="1"/>
    <col min="1551" max="1797" width="9.140625" style="31"/>
    <col min="1798" max="1798" width="4.5703125" style="31" customWidth="1"/>
    <col min="1799" max="1799" width="20.5703125" style="31" customWidth="1"/>
    <col min="1800" max="1800" width="14.42578125" style="31" customWidth="1"/>
    <col min="1801" max="1801" width="16.5703125" style="31" customWidth="1"/>
    <col min="1802" max="1802" width="12.42578125" style="31" customWidth="1"/>
    <col min="1803" max="1803" width="13.7109375" style="31" customWidth="1"/>
    <col min="1804" max="1804" width="14.7109375" style="31" customWidth="1"/>
    <col min="1805" max="1805" width="13.42578125" style="31" customWidth="1"/>
    <col min="1806" max="1806" width="16.5703125" style="31" customWidth="1"/>
    <col min="1807" max="2053" width="9.140625" style="31"/>
    <col min="2054" max="2054" width="4.5703125" style="31" customWidth="1"/>
    <col min="2055" max="2055" width="20.5703125" style="31" customWidth="1"/>
    <col min="2056" max="2056" width="14.42578125" style="31" customWidth="1"/>
    <col min="2057" max="2057" width="16.5703125" style="31" customWidth="1"/>
    <col min="2058" max="2058" width="12.42578125" style="31" customWidth="1"/>
    <col min="2059" max="2059" width="13.7109375" style="31" customWidth="1"/>
    <col min="2060" max="2060" width="14.7109375" style="31" customWidth="1"/>
    <col min="2061" max="2061" width="13.42578125" style="31" customWidth="1"/>
    <col min="2062" max="2062" width="16.5703125" style="31" customWidth="1"/>
    <col min="2063" max="2309" width="9.140625" style="31"/>
    <col min="2310" max="2310" width="4.5703125" style="31" customWidth="1"/>
    <col min="2311" max="2311" width="20.5703125" style="31" customWidth="1"/>
    <col min="2312" max="2312" width="14.42578125" style="31" customWidth="1"/>
    <col min="2313" max="2313" width="16.5703125" style="31" customWidth="1"/>
    <col min="2314" max="2314" width="12.42578125" style="31" customWidth="1"/>
    <col min="2315" max="2315" width="13.7109375" style="31" customWidth="1"/>
    <col min="2316" max="2316" width="14.7109375" style="31" customWidth="1"/>
    <col min="2317" max="2317" width="13.42578125" style="31" customWidth="1"/>
    <col min="2318" max="2318" width="16.5703125" style="31" customWidth="1"/>
    <col min="2319" max="2565" width="9.140625" style="31"/>
    <col min="2566" max="2566" width="4.5703125" style="31" customWidth="1"/>
    <col min="2567" max="2567" width="20.5703125" style="31" customWidth="1"/>
    <col min="2568" max="2568" width="14.42578125" style="31" customWidth="1"/>
    <col min="2569" max="2569" width="16.5703125" style="31" customWidth="1"/>
    <col min="2570" max="2570" width="12.42578125" style="31" customWidth="1"/>
    <col min="2571" max="2571" width="13.7109375" style="31" customWidth="1"/>
    <col min="2572" max="2572" width="14.7109375" style="31" customWidth="1"/>
    <col min="2573" max="2573" width="13.42578125" style="31" customWidth="1"/>
    <col min="2574" max="2574" width="16.5703125" style="31" customWidth="1"/>
    <col min="2575" max="2821" width="9.140625" style="31"/>
    <col min="2822" max="2822" width="4.5703125" style="31" customWidth="1"/>
    <col min="2823" max="2823" width="20.5703125" style="31" customWidth="1"/>
    <col min="2824" max="2824" width="14.42578125" style="31" customWidth="1"/>
    <col min="2825" max="2825" width="16.5703125" style="31" customWidth="1"/>
    <col min="2826" max="2826" width="12.42578125" style="31" customWidth="1"/>
    <col min="2827" max="2827" width="13.7109375" style="31" customWidth="1"/>
    <col min="2828" max="2828" width="14.7109375" style="31" customWidth="1"/>
    <col min="2829" max="2829" width="13.42578125" style="31" customWidth="1"/>
    <col min="2830" max="2830" width="16.5703125" style="31" customWidth="1"/>
    <col min="2831" max="3077" width="9.140625" style="31"/>
    <col min="3078" max="3078" width="4.5703125" style="31" customWidth="1"/>
    <col min="3079" max="3079" width="20.5703125" style="31" customWidth="1"/>
    <col min="3080" max="3080" width="14.42578125" style="31" customWidth="1"/>
    <col min="3081" max="3081" width="16.5703125" style="31" customWidth="1"/>
    <col min="3082" max="3082" width="12.42578125" style="31" customWidth="1"/>
    <col min="3083" max="3083" width="13.7109375" style="31" customWidth="1"/>
    <col min="3084" max="3084" width="14.7109375" style="31" customWidth="1"/>
    <col min="3085" max="3085" width="13.42578125" style="31" customWidth="1"/>
    <col min="3086" max="3086" width="16.5703125" style="31" customWidth="1"/>
    <col min="3087" max="3333" width="9.140625" style="31"/>
    <col min="3334" max="3334" width="4.5703125" style="31" customWidth="1"/>
    <col min="3335" max="3335" width="20.5703125" style="31" customWidth="1"/>
    <col min="3336" max="3336" width="14.42578125" style="31" customWidth="1"/>
    <col min="3337" max="3337" width="16.5703125" style="31" customWidth="1"/>
    <col min="3338" max="3338" width="12.42578125" style="31" customWidth="1"/>
    <col min="3339" max="3339" width="13.7109375" style="31" customWidth="1"/>
    <col min="3340" max="3340" width="14.7109375" style="31" customWidth="1"/>
    <col min="3341" max="3341" width="13.42578125" style="31" customWidth="1"/>
    <col min="3342" max="3342" width="16.5703125" style="31" customWidth="1"/>
    <col min="3343" max="3589" width="9.140625" style="31"/>
    <col min="3590" max="3590" width="4.5703125" style="31" customWidth="1"/>
    <col min="3591" max="3591" width="20.5703125" style="31" customWidth="1"/>
    <col min="3592" max="3592" width="14.42578125" style="31" customWidth="1"/>
    <col min="3593" max="3593" width="16.5703125" style="31" customWidth="1"/>
    <col min="3594" max="3594" width="12.42578125" style="31" customWidth="1"/>
    <col min="3595" max="3595" width="13.7109375" style="31" customWidth="1"/>
    <col min="3596" max="3596" width="14.7109375" style="31" customWidth="1"/>
    <col min="3597" max="3597" width="13.42578125" style="31" customWidth="1"/>
    <col min="3598" max="3598" width="16.5703125" style="31" customWidth="1"/>
    <col min="3599" max="3845" width="9.140625" style="31"/>
    <col min="3846" max="3846" width="4.5703125" style="31" customWidth="1"/>
    <col min="3847" max="3847" width="20.5703125" style="31" customWidth="1"/>
    <col min="3848" max="3848" width="14.42578125" style="31" customWidth="1"/>
    <col min="3849" max="3849" width="16.5703125" style="31" customWidth="1"/>
    <col min="3850" max="3850" width="12.42578125" style="31" customWidth="1"/>
    <col min="3851" max="3851" width="13.7109375" style="31" customWidth="1"/>
    <col min="3852" max="3852" width="14.7109375" style="31" customWidth="1"/>
    <col min="3853" max="3853" width="13.42578125" style="31" customWidth="1"/>
    <col min="3854" max="3854" width="16.5703125" style="31" customWidth="1"/>
    <col min="3855" max="4101" width="9.140625" style="31"/>
    <col min="4102" max="4102" width="4.5703125" style="31" customWidth="1"/>
    <col min="4103" max="4103" width="20.5703125" style="31" customWidth="1"/>
    <col min="4104" max="4104" width="14.42578125" style="31" customWidth="1"/>
    <col min="4105" max="4105" width="16.5703125" style="31" customWidth="1"/>
    <col min="4106" max="4106" width="12.42578125" style="31" customWidth="1"/>
    <col min="4107" max="4107" width="13.7109375" style="31" customWidth="1"/>
    <col min="4108" max="4108" width="14.7109375" style="31" customWidth="1"/>
    <col min="4109" max="4109" width="13.42578125" style="31" customWidth="1"/>
    <col min="4110" max="4110" width="16.5703125" style="31" customWidth="1"/>
    <col min="4111" max="4357" width="9.140625" style="31"/>
    <col min="4358" max="4358" width="4.5703125" style="31" customWidth="1"/>
    <col min="4359" max="4359" width="20.5703125" style="31" customWidth="1"/>
    <col min="4360" max="4360" width="14.42578125" style="31" customWidth="1"/>
    <col min="4361" max="4361" width="16.5703125" style="31" customWidth="1"/>
    <col min="4362" max="4362" width="12.42578125" style="31" customWidth="1"/>
    <col min="4363" max="4363" width="13.7109375" style="31" customWidth="1"/>
    <col min="4364" max="4364" width="14.7109375" style="31" customWidth="1"/>
    <col min="4365" max="4365" width="13.42578125" style="31" customWidth="1"/>
    <col min="4366" max="4366" width="16.5703125" style="31" customWidth="1"/>
    <col min="4367" max="4613" width="9.140625" style="31"/>
    <col min="4614" max="4614" width="4.5703125" style="31" customWidth="1"/>
    <col min="4615" max="4615" width="20.5703125" style="31" customWidth="1"/>
    <col min="4616" max="4616" width="14.42578125" style="31" customWidth="1"/>
    <col min="4617" max="4617" width="16.5703125" style="31" customWidth="1"/>
    <col min="4618" max="4618" width="12.42578125" style="31" customWidth="1"/>
    <col min="4619" max="4619" width="13.7109375" style="31" customWidth="1"/>
    <col min="4620" max="4620" width="14.7109375" style="31" customWidth="1"/>
    <col min="4621" max="4621" width="13.42578125" style="31" customWidth="1"/>
    <col min="4622" max="4622" width="16.5703125" style="31" customWidth="1"/>
    <col min="4623" max="4869" width="9.140625" style="31"/>
    <col min="4870" max="4870" width="4.5703125" style="31" customWidth="1"/>
    <col min="4871" max="4871" width="20.5703125" style="31" customWidth="1"/>
    <col min="4872" max="4872" width="14.42578125" style="31" customWidth="1"/>
    <col min="4873" max="4873" width="16.5703125" style="31" customWidth="1"/>
    <col min="4874" max="4874" width="12.42578125" style="31" customWidth="1"/>
    <col min="4875" max="4875" width="13.7109375" style="31" customWidth="1"/>
    <col min="4876" max="4876" width="14.7109375" style="31" customWidth="1"/>
    <col min="4877" max="4877" width="13.42578125" style="31" customWidth="1"/>
    <col min="4878" max="4878" width="16.5703125" style="31" customWidth="1"/>
    <col min="4879" max="5125" width="9.140625" style="31"/>
    <col min="5126" max="5126" width="4.5703125" style="31" customWidth="1"/>
    <col min="5127" max="5127" width="20.5703125" style="31" customWidth="1"/>
    <col min="5128" max="5128" width="14.42578125" style="31" customWidth="1"/>
    <col min="5129" max="5129" width="16.5703125" style="31" customWidth="1"/>
    <col min="5130" max="5130" width="12.42578125" style="31" customWidth="1"/>
    <col min="5131" max="5131" width="13.7109375" style="31" customWidth="1"/>
    <col min="5132" max="5132" width="14.7109375" style="31" customWidth="1"/>
    <col min="5133" max="5133" width="13.42578125" style="31" customWidth="1"/>
    <col min="5134" max="5134" width="16.5703125" style="31" customWidth="1"/>
    <col min="5135" max="5381" width="9.140625" style="31"/>
    <col min="5382" max="5382" width="4.5703125" style="31" customWidth="1"/>
    <col min="5383" max="5383" width="20.5703125" style="31" customWidth="1"/>
    <col min="5384" max="5384" width="14.42578125" style="31" customWidth="1"/>
    <col min="5385" max="5385" width="16.5703125" style="31" customWidth="1"/>
    <col min="5386" max="5386" width="12.42578125" style="31" customWidth="1"/>
    <col min="5387" max="5387" width="13.7109375" style="31" customWidth="1"/>
    <col min="5388" max="5388" width="14.7109375" style="31" customWidth="1"/>
    <col min="5389" max="5389" width="13.42578125" style="31" customWidth="1"/>
    <col min="5390" max="5390" width="16.5703125" style="31" customWidth="1"/>
    <col min="5391" max="5637" width="9.140625" style="31"/>
    <col min="5638" max="5638" width="4.5703125" style="31" customWidth="1"/>
    <col min="5639" max="5639" width="20.5703125" style="31" customWidth="1"/>
    <col min="5640" max="5640" width="14.42578125" style="31" customWidth="1"/>
    <col min="5641" max="5641" width="16.5703125" style="31" customWidth="1"/>
    <col min="5642" max="5642" width="12.42578125" style="31" customWidth="1"/>
    <col min="5643" max="5643" width="13.7109375" style="31" customWidth="1"/>
    <col min="5644" max="5644" width="14.7109375" style="31" customWidth="1"/>
    <col min="5645" max="5645" width="13.42578125" style="31" customWidth="1"/>
    <col min="5646" max="5646" width="16.5703125" style="31" customWidth="1"/>
    <col min="5647" max="5893" width="9.140625" style="31"/>
    <col min="5894" max="5894" width="4.5703125" style="31" customWidth="1"/>
    <col min="5895" max="5895" width="20.5703125" style="31" customWidth="1"/>
    <col min="5896" max="5896" width="14.42578125" style="31" customWidth="1"/>
    <col min="5897" max="5897" width="16.5703125" style="31" customWidth="1"/>
    <col min="5898" max="5898" width="12.42578125" style="31" customWidth="1"/>
    <col min="5899" max="5899" width="13.7109375" style="31" customWidth="1"/>
    <col min="5900" max="5900" width="14.7109375" style="31" customWidth="1"/>
    <col min="5901" max="5901" width="13.42578125" style="31" customWidth="1"/>
    <col min="5902" max="5902" width="16.5703125" style="31" customWidth="1"/>
    <col min="5903" max="6149" width="9.140625" style="31"/>
    <col min="6150" max="6150" width="4.5703125" style="31" customWidth="1"/>
    <col min="6151" max="6151" width="20.5703125" style="31" customWidth="1"/>
    <col min="6152" max="6152" width="14.42578125" style="31" customWidth="1"/>
    <col min="6153" max="6153" width="16.5703125" style="31" customWidth="1"/>
    <col min="6154" max="6154" width="12.42578125" style="31" customWidth="1"/>
    <col min="6155" max="6155" width="13.7109375" style="31" customWidth="1"/>
    <col min="6156" max="6156" width="14.7109375" style="31" customWidth="1"/>
    <col min="6157" max="6157" width="13.42578125" style="31" customWidth="1"/>
    <col min="6158" max="6158" width="16.5703125" style="31" customWidth="1"/>
    <col min="6159" max="6405" width="9.140625" style="31"/>
    <col min="6406" max="6406" width="4.5703125" style="31" customWidth="1"/>
    <col min="6407" max="6407" width="20.5703125" style="31" customWidth="1"/>
    <col min="6408" max="6408" width="14.42578125" style="31" customWidth="1"/>
    <col min="6409" max="6409" width="16.5703125" style="31" customWidth="1"/>
    <col min="6410" max="6410" width="12.42578125" style="31" customWidth="1"/>
    <col min="6411" max="6411" width="13.7109375" style="31" customWidth="1"/>
    <col min="6412" max="6412" width="14.7109375" style="31" customWidth="1"/>
    <col min="6413" max="6413" width="13.42578125" style="31" customWidth="1"/>
    <col min="6414" max="6414" width="16.5703125" style="31" customWidth="1"/>
    <col min="6415" max="6661" width="9.140625" style="31"/>
    <col min="6662" max="6662" width="4.5703125" style="31" customWidth="1"/>
    <col min="6663" max="6663" width="20.5703125" style="31" customWidth="1"/>
    <col min="6664" max="6664" width="14.42578125" style="31" customWidth="1"/>
    <col min="6665" max="6665" width="16.5703125" style="31" customWidth="1"/>
    <col min="6666" max="6666" width="12.42578125" style="31" customWidth="1"/>
    <col min="6667" max="6667" width="13.7109375" style="31" customWidth="1"/>
    <col min="6668" max="6668" width="14.7109375" style="31" customWidth="1"/>
    <col min="6669" max="6669" width="13.42578125" style="31" customWidth="1"/>
    <col min="6670" max="6670" width="16.5703125" style="31" customWidth="1"/>
    <col min="6671" max="6917" width="9.140625" style="31"/>
    <col min="6918" max="6918" width="4.5703125" style="31" customWidth="1"/>
    <col min="6919" max="6919" width="20.5703125" style="31" customWidth="1"/>
    <col min="6920" max="6920" width="14.42578125" style="31" customWidth="1"/>
    <col min="6921" max="6921" width="16.5703125" style="31" customWidth="1"/>
    <col min="6922" max="6922" width="12.42578125" style="31" customWidth="1"/>
    <col min="6923" max="6923" width="13.7109375" style="31" customWidth="1"/>
    <col min="6924" max="6924" width="14.7109375" style="31" customWidth="1"/>
    <col min="6925" max="6925" width="13.42578125" style="31" customWidth="1"/>
    <col min="6926" max="6926" width="16.5703125" style="31" customWidth="1"/>
    <col min="6927" max="7173" width="9.140625" style="31"/>
    <col min="7174" max="7174" width="4.5703125" style="31" customWidth="1"/>
    <col min="7175" max="7175" width="20.5703125" style="31" customWidth="1"/>
    <col min="7176" max="7176" width="14.42578125" style="31" customWidth="1"/>
    <col min="7177" max="7177" width="16.5703125" style="31" customWidth="1"/>
    <col min="7178" max="7178" width="12.42578125" style="31" customWidth="1"/>
    <col min="7179" max="7179" width="13.7109375" style="31" customWidth="1"/>
    <col min="7180" max="7180" width="14.7109375" style="31" customWidth="1"/>
    <col min="7181" max="7181" width="13.42578125" style="31" customWidth="1"/>
    <col min="7182" max="7182" width="16.5703125" style="31" customWidth="1"/>
    <col min="7183" max="7429" width="9.140625" style="31"/>
    <col min="7430" max="7430" width="4.5703125" style="31" customWidth="1"/>
    <col min="7431" max="7431" width="20.5703125" style="31" customWidth="1"/>
    <col min="7432" max="7432" width="14.42578125" style="31" customWidth="1"/>
    <col min="7433" max="7433" width="16.5703125" style="31" customWidth="1"/>
    <col min="7434" max="7434" width="12.42578125" style="31" customWidth="1"/>
    <col min="7435" max="7435" width="13.7109375" style="31" customWidth="1"/>
    <col min="7436" max="7436" width="14.7109375" style="31" customWidth="1"/>
    <col min="7437" max="7437" width="13.42578125" style="31" customWidth="1"/>
    <col min="7438" max="7438" width="16.5703125" style="31" customWidth="1"/>
    <col min="7439" max="7685" width="9.140625" style="31"/>
    <col min="7686" max="7686" width="4.5703125" style="31" customWidth="1"/>
    <col min="7687" max="7687" width="20.5703125" style="31" customWidth="1"/>
    <col min="7688" max="7688" width="14.42578125" style="31" customWidth="1"/>
    <col min="7689" max="7689" width="16.5703125" style="31" customWidth="1"/>
    <col min="7690" max="7690" width="12.42578125" style="31" customWidth="1"/>
    <col min="7691" max="7691" width="13.7109375" style="31" customWidth="1"/>
    <col min="7692" max="7692" width="14.7109375" style="31" customWidth="1"/>
    <col min="7693" max="7693" width="13.42578125" style="31" customWidth="1"/>
    <col min="7694" max="7694" width="16.5703125" style="31" customWidth="1"/>
    <col min="7695" max="7941" width="9.140625" style="31"/>
    <col min="7942" max="7942" width="4.5703125" style="31" customWidth="1"/>
    <col min="7943" max="7943" width="20.5703125" style="31" customWidth="1"/>
    <col min="7944" max="7944" width="14.42578125" style="31" customWidth="1"/>
    <col min="7945" max="7945" width="16.5703125" style="31" customWidth="1"/>
    <col min="7946" max="7946" width="12.42578125" style="31" customWidth="1"/>
    <col min="7947" max="7947" width="13.7109375" style="31" customWidth="1"/>
    <col min="7948" max="7948" width="14.7109375" style="31" customWidth="1"/>
    <col min="7949" max="7949" width="13.42578125" style="31" customWidth="1"/>
    <col min="7950" max="7950" width="16.5703125" style="31" customWidth="1"/>
    <col min="7951" max="8197" width="9.140625" style="31"/>
    <col min="8198" max="8198" width="4.5703125" style="31" customWidth="1"/>
    <col min="8199" max="8199" width="20.5703125" style="31" customWidth="1"/>
    <col min="8200" max="8200" width="14.42578125" style="31" customWidth="1"/>
    <col min="8201" max="8201" width="16.5703125" style="31" customWidth="1"/>
    <col min="8202" max="8202" width="12.42578125" style="31" customWidth="1"/>
    <col min="8203" max="8203" width="13.7109375" style="31" customWidth="1"/>
    <col min="8204" max="8204" width="14.7109375" style="31" customWidth="1"/>
    <col min="8205" max="8205" width="13.42578125" style="31" customWidth="1"/>
    <col min="8206" max="8206" width="16.5703125" style="31" customWidth="1"/>
    <col min="8207" max="8453" width="9.140625" style="31"/>
    <col min="8454" max="8454" width="4.5703125" style="31" customWidth="1"/>
    <col min="8455" max="8455" width="20.5703125" style="31" customWidth="1"/>
    <col min="8456" max="8456" width="14.42578125" style="31" customWidth="1"/>
    <col min="8457" max="8457" width="16.5703125" style="31" customWidth="1"/>
    <col min="8458" max="8458" width="12.42578125" style="31" customWidth="1"/>
    <col min="8459" max="8459" width="13.7109375" style="31" customWidth="1"/>
    <col min="8460" max="8460" width="14.7109375" style="31" customWidth="1"/>
    <col min="8461" max="8461" width="13.42578125" style="31" customWidth="1"/>
    <col min="8462" max="8462" width="16.5703125" style="31" customWidth="1"/>
    <col min="8463" max="8709" width="9.140625" style="31"/>
    <col min="8710" max="8710" width="4.5703125" style="31" customWidth="1"/>
    <col min="8711" max="8711" width="20.5703125" style="31" customWidth="1"/>
    <col min="8712" max="8712" width="14.42578125" style="31" customWidth="1"/>
    <col min="8713" max="8713" width="16.5703125" style="31" customWidth="1"/>
    <col min="8714" max="8714" width="12.42578125" style="31" customWidth="1"/>
    <col min="8715" max="8715" width="13.7109375" style="31" customWidth="1"/>
    <col min="8716" max="8716" width="14.7109375" style="31" customWidth="1"/>
    <col min="8717" max="8717" width="13.42578125" style="31" customWidth="1"/>
    <col min="8718" max="8718" width="16.5703125" style="31" customWidth="1"/>
    <col min="8719" max="8965" width="9.140625" style="31"/>
    <col min="8966" max="8966" width="4.5703125" style="31" customWidth="1"/>
    <col min="8967" max="8967" width="20.5703125" style="31" customWidth="1"/>
    <col min="8968" max="8968" width="14.42578125" style="31" customWidth="1"/>
    <col min="8969" max="8969" width="16.5703125" style="31" customWidth="1"/>
    <col min="8970" max="8970" width="12.42578125" style="31" customWidth="1"/>
    <col min="8971" max="8971" width="13.7109375" style="31" customWidth="1"/>
    <col min="8972" max="8972" width="14.7109375" style="31" customWidth="1"/>
    <col min="8973" max="8973" width="13.42578125" style="31" customWidth="1"/>
    <col min="8974" max="8974" width="16.5703125" style="31" customWidth="1"/>
    <col min="8975" max="9221" width="9.140625" style="31"/>
    <col min="9222" max="9222" width="4.5703125" style="31" customWidth="1"/>
    <col min="9223" max="9223" width="20.5703125" style="31" customWidth="1"/>
    <col min="9224" max="9224" width="14.42578125" style="31" customWidth="1"/>
    <col min="9225" max="9225" width="16.5703125" style="31" customWidth="1"/>
    <col min="9226" max="9226" width="12.42578125" style="31" customWidth="1"/>
    <col min="9227" max="9227" width="13.7109375" style="31" customWidth="1"/>
    <col min="9228" max="9228" width="14.7109375" style="31" customWidth="1"/>
    <col min="9229" max="9229" width="13.42578125" style="31" customWidth="1"/>
    <col min="9230" max="9230" width="16.5703125" style="31" customWidth="1"/>
    <col min="9231" max="9477" width="9.140625" style="31"/>
    <col min="9478" max="9478" width="4.5703125" style="31" customWidth="1"/>
    <col min="9479" max="9479" width="20.5703125" style="31" customWidth="1"/>
    <col min="9480" max="9480" width="14.42578125" style="31" customWidth="1"/>
    <col min="9481" max="9481" width="16.5703125" style="31" customWidth="1"/>
    <col min="9482" max="9482" width="12.42578125" style="31" customWidth="1"/>
    <col min="9483" max="9483" width="13.7109375" style="31" customWidth="1"/>
    <col min="9484" max="9484" width="14.7109375" style="31" customWidth="1"/>
    <col min="9485" max="9485" width="13.42578125" style="31" customWidth="1"/>
    <col min="9486" max="9486" width="16.5703125" style="31" customWidth="1"/>
    <col min="9487" max="9733" width="9.140625" style="31"/>
    <col min="9734" max="9734" width="4.5703125" style="31" customWidth="1"/>
    <col min="9735" max="9735" width="20.5703125" style="31" customWidth="1"/>
    <col min="9736" max="9736" width="14.42578125" style="31" customWidth="1"/>
    <col min="9737" max="9737" width="16.5703125" style="31" customWidth="1"/>
    <col min="9738" max="9738" width="12.42578125" style="31" customWidth="1"/>
    <col min="9739" max="9739" width="13.7109375" style="31" customWidth="1"/>
    <col min="9740" max="9740" width="14.7109375" style="31" customWidth="1"/>
    <col min="9741" max="9741" width="13.42578125" style="31" customWidth="1"/>
    <col min="9742" max="9742" width="16.5703125" style="31" customWidth="1"/>
    <col min="9743" max="9989" width="9.140625" style="31"/>
    <col min="9990" max="9990" width="4.5703125" style="31" customWidth="1"/>
    <col min="9991" max="9991" width="20.5703125" style="31" customWidth="1"/>
    <col min="9992" max="9992" width="14.42578125" style="31" customWidth="1"/>
    <col min="9993" max="9993" width="16.5703125" style="31" customWidth="1"/>
    <col min="9994" max="9994" width="12.42578125" style="31" customWidth="1"/>
    <col min="9995" max="9995" width="13.7109375" style="31" customWidth="1"/>
    <col min="9996" max="9996" width="14.7109375" style="31" customWidth="1"/>
    <col min="9997" max="9997" width="13.42578125" style="31" customWidth="1"/>
    <col min="9998" max="9998" width="16.5703125" style="31" customWidth="1"/>
    <col min="9999" max="10245" width="9.140625" style="31"/>
    <col min="10246" max="10246" width="4.5703125" style="31" customWidth="1"/>
    <col min="10247" max="10247" width="20.5703125" style="31" customWidth="1"/>
    <col min="10248" max="10248" width="14.42578125" style="31" customWidth="1"/>
    <col min="10249" max="10249" width="16.5703125" style="31" customWidth="1"/>
    <col min="10250" max="10250" width="12.42578125" style="31" customWidth="1"/>
    <col min="10251" max="10251" width="13.7109375" style="31" customWidth="1"/>
    <col min="10252" max="10252" width="14.7109375" style="31" customWidth="1"/>
    <col min="10253" max="10253" width="13.42578125" style="31" customWidth="1"/>
    <col min="10254" max="10254" width="16.5703125" style="31" customWidth="1"/>
    <col min="10255" max="10501" width="9.140625" style="31"/>
    <col min="10502" max="10502" width="4.5703125" style="31" customWidth="1"/>
    <col min="10503" max="10503" width="20.5703125" style="31" customWidth="1"/>
    <col min="10504" max="10504" width="14.42578125" style="31" customWidth="1"/>
    <col min="10505" max="10505" width="16.5703125" style="31" customWidth="1"/>
    <col min="10506" max="10506" width="12.42578125" style="31" customWidth="1"/>
    <col min="10507" max="10507" width="13.7109375" style="31" customWidth="1"/>
    <col min="10508" max="10508" width="14.7109375" style="31" customWidth="1"/>
    <col min="10509" max="10509" width="13.42578125" style="31" customWidth="1"/>
    <col min="10510" max="10510" width="16.5703125" style="31" customWidth="1"/>
    <col min="10511" max="10757" width="9.140625" style="31"/>
    <col min="10758" max="10758" width="4.5703125" style="31" customWidth="1"/>
    <col min="10759" max="10759" width="20.5703125" style="31" customWidth="1"/>
    <col min="10760" max="10760" width="14.42578125" style="31" customWidth="1"/>
    <col min="10761" max="10761" width="16.5703125" style="31" customWidth="1"/>
    <col min="10762" max="10762" width="12.42578125" style="31" customWidth="1"/>
    <col min="10763" max="10763" width="13.7109375" style="31" customWidth="1"/>
    <col min="10764" max="10764" width="14.7109375" style="31" customWidth="1"/>
    <col min="10765" max="10765" width="13.42578125" style="31" customWidth="1"/>
    <col min="10766" max="10766" width="16.5703125" style="31" customWidth="1"/>
    <col min="10767" max="11013" width="9.140625" style="31"/>
    <col min="11014" max="11014" width="4.5703125" style="31" customWidth="1"/>
    <col min="11015" max="11015" width="20.5703125" style="31" customWidth="1"/>
    <col min="11016" max="11016" width="14.42578125" style="31" customWidth="1"/>
    <col min="11017" max="11017" width="16.5703125" style="31" customWidth="1"/>
    <col min="11018" max="11018" width="12.42578125" style="31" customWidth="1"/>
    <col min="11019" max="11019" width="13.7109375" style="31" customWidth="1"/>
    <col min="11020" max="11020" width="14.7109375" style="31" customWidth="1"/>
    <col min="11021" max="11021" width="13.42578125" style="31" customWidth="1"/>
    <col min="11022" max="11022" width="16.5703125" style="31" customWidth="1"/>
    <col min="11023" max="11269" width="9.140625" style="31"/>
    <col min="11270" max="11270" width="4.5703125" style="31" customWidth="1"/>
    <col min="11271" max="11271" width="20.5703125" style="31" customWidth="1"/>
    <col min="11272" max="11272" width="14.42578125" style="31" customWidth="1"/>
    <col min="11273" max="11273" width="16.5703125" style="31" customWidth="1"/>
    <col min="11274" max="11274" width="12.42578125" style="31" customWidth="1"/>
    <col min="11275" max="11275" width="13.7109375" style="31" customWidth="1"/>
    <col min="11276" max="11276" width="14.7109375" style="31" customWidth="1"/>
    <col min="11277" max="11277" width="13.42578125" style="31" customWidth="1"/>
    <col min="11278" max="11278" width="16.5703125" style="31" customWidth="1"/>
    <col min="11279" max="11525" width="9.140625" style="31"/>
    <col min="11526" max="11526" width="4.5703125" style="31" customWidth="1"/>
    <col min="11527" max="11527" width="20.5703125" style="31" customWidth="1"/>
    <col min="11528" max="11528" width="14.42578125" style="31" customWidth="1"/>
    <col min="11529" max="11529" width="16.5703125" style="31" customWidth="1"/>
    <col min="11530" max="11530" width="12.42578125" style="31" customWidth="1"/>
    <col min="11531" max="11531" width="13.7109375" style="31" customWidth="1"/>
    <col min="11532" max="11532" width="14.7109375" style="31" customWidth="1"/>
    <col min="11533" max="11533" width="13.42578125" style="31" customWidth="1"/>
    <col min="11534" max="11534" width="16.5703125" style="31" customWidth="1"/>
    <col min="11535" max="11781" width="9.140625" style="31"/>
    <col min="11782" max="11782" width="4.5703125" style="31" customWidth="1"/>
    <col min="11783" max="11783" width="20.5703125" style="31" customWidth="1"/>
    <col min="11784" max="11784" width="14.42578125" style="31" customWidth="1"/>
    <col min="11785" max="11785" width="16.5703125" style="31" customWidth="1"/>
    <col min="11786" max="11786" width="12.42578125" style="31" customWidth="1"/>
    <col min="11787" max="11787" width="13.7109375" style="31" customWidth="1"/>
    <col min="11788" max="11788" width="14.7109375" style="31" customWidth="1"/>
    <col min="11789" max="11789" width="13.42578125" style="31" customWidth="1"/>
    <col min="11790" max="11790" width="16.5703125" style="31" customWidth="1"/>
    <col min="11791" max="12037" width="9.140625" style="31"/>
    <col min="12038" max="12038" width="4.5703125" style="31" customWidth="1"/>
    <col min="12039" max="12039" width="20.5703125" style="31" customWidth="1"/>
    <col min="12040" max="12040" width="14.42578125" style="31" customWidth="1"/>
    <col min="12041" max="12041" width="16.5703125" style="31" customWidth="1"/>
    <col min="12042" max="12042" width="12.42578125" style="31" customWidth="1"/>
    <col min="12043" max="12043" width="13.7109375" style="31" customWidth="1"/>
    <col min="12044" max="12044" width="14.7109375" style="31" customWidth="1"/>
    <col min="12045" max="12045" width="13.42578125" style="31" customWidth="1"/>
    <col min="12046" max="12046" width="16.5703125" style="31" customWidth="1"/>
    <col min="12047" max="12293" width="9.140625" style="31"/>
    <col min="12294" max="12294" width="4.5703125" style="31" customWidth="1"/>
    <col min="12295" max="12295" width="20.5703125" style="31" customWidth="1"/>
    <col min="12296" max="12296" width="14.42578125" style="31" customWidth="1"/>
    <col min="12297" max="12297" width="16.5703125" style="31" customWidth="1"/>
    <col min="12298" max="12298" width="12.42578125" style="31" customWidth="1"/>
    <col min="12299" max="12299" width="13.7109375" style="31" customWidth="1"/>
    <col min="12300" max="12300" width="14.7109375" style="31" customWidth="1"/>
    <col min="12301" max="12301" width="13.42578125" style="31" customWidth="1"/>
    <col min="12302" max="12302" width="16.5703125" style="31" customWidth="1"/>
    <col min="12303" max="12549" width="9.140625" style="31"/>
    <col min="12550" max="12550" width="4.5703125" style="31" customWidth="1"/>
    <col min="12551" max="12551" width="20.5703125" style="31" customWidth="1"/>
    <col min="12552" max="12552" width="14.42578125" style="31" customWidth="1"/>
    <col min="12553" max="12553" width="16.5703125" style="31" customWidth="1"/>
    <col min="12554" max="12554" width="12.42578125" style="31" customWidth="1"/>
    <col min="12555" max="12555" width="13.7109375" style="31" customWidth="1"/>
    <col min="12556" max="12556" width="14.7109375" style="31" customWidth="1"/>
    <col min="12557" max="12557" width="13.42578125" style="31" customWidth="1"/>
    <col min="12558" max="12558" width="16.5703125" style="31" customWidth="1"/>
    <col min="12559" max="12805" width="9.140625" style="31"/>
    <col min="12806" max="12806" width="4.5703125" style="31" customWidth="1"/>
    <col min="12807" max="12807" width="20.5703125" style="31" customWidth="1"/>
    <col min="12808" max="12808" width="14.42578125" style="31" customWidth="1"/>
    <col min="12809" max="12809" width="16.5703125" style="31" customWidth="1"/>
    <col min="12810" max="12810" width="12.42578125" style="31" customWidth="1"/>
    <col min="12811" max="12811" width="13.7109375" style="31" customWidth="1"/>
    <col min="12812" max="12812" width="14.7109375" style="31" customWidth="1"/>
    <col min="12813" max="12813" width="13.42578125" style="31" customWidth="1"/>
    <col min="12814" max="12814" width="16.5703125" style="31" customWidth="1"/>
    <col min="12815" max="13061" width="9.140625" style="31"/>
    <col min="13062" max="13062" width="4.5703125" style="31" customWidth="1"/>
    <col min="13063" max="13063" width="20.5703125" style="31" customWidth="1"/>
    <col min="13064" max="13064" width="14.42578125" style="31" customWidth="1"/>
    <col min="13065" max="13065" width="16.5703125" style="31" customWidth="1"/>
    <col min="13066" max="13066" width="12.42578125" style="31" customWidth="1"/>
    <col min="13067" max="13067" width="13.7109375" style="31" customWidth="1"/>
    <col min="13068" max="13068" width="14.7109375" style="31" customWidth="1"/>
    <col min="13069" max="13069" width="13.42578125" style="31" customWidth="1"/>
    <col min="13070" max="13070" width="16.5703125" style="31" customWidth="1"/>
    <col min="13071" max="13317" width="9.140625" style="31"/>
    <col min="13318" max="13318" width="4.5703125" style="31" customWidth="1"/>
    <col min="13319" max="13319" width="20.5703125" style="31" customWidth="1"/>
    <col min="13320" max="13320" width="14.42578125" style="31" customWidth="1"/>
    <col min="13321" max="13321" width="16.5703125" style="31" customWidth="1"/>
    <col min="13322" max="13322" width="12.42578125" style="31" customWidth="1"/>
    <col min="13323" max="13323" width="13.7109375" style="31" customWidth="1"/>
    <col min="13324" max="13324" width="14.7109375" style="31" customWidth="1"/>
    <col min="13325" max="13325" width="13.42578125" style="31" customWidth="1"/>
    <col min="13326" max="13326" width="16.5703125" style="31" customWidth="1"/>
    <col min="13327" max="13573" width="9.140625" style="31"/>
    <col min="13574" max="13574" width="4.5703125" style="31" customWidth="1"/>
    <col min="13575" max="13575" width="20.5703125" style="31" customWidth="1"/>
    <col min="13576" max="13576" width="14.42578125" style="31" customWidth="1"/>
    <col min="13577" max="13577" width="16.5703125" style="31" customWidth="1"/>
    <col min="13578" max="13578" width="12.42578125" style="31" customWidth="1"/>
    <col min="13579" max="13579" width="13.7109375" style="31" customWidth="1"/>
    <col min="13580" max="13580" width="14.7109375" style="31" customWidth="1"/>
    <col min="13581" max="13581" width="13.42578125" style="31" customWidth="1"/>
    <col min="13582" max="13582" width="16.5703125" style="31" customWidth="1"/>
    <col min="13583" max="13829" width="9.140625" style="31"/>
    <col min="13830" max="13830" width="4.5703125" style="31" customWidth="1"/>
    <col min="13831" max="13831" width="20.5703125" style="31" customWidth="1"/>
    <col min="13832" max="13832" width="14.42578125" style="31" customWidth="1"/>
    <col min="13833" max="13833" width="16.5703125" style="31" customWidth="1"/>
    <col min="13834" max="13834" width="12.42578125" style="31" customWidth="1"/>
    <col min="13835" max="13835" width="13.7109375" style="31" customWidth="1"/>
    <col min="13836" max="13836" width="14.7109375" style="31" customWidth="1"/>
    <col min="13837" max="13837" width="13.42578125" style="31" customWidth="1"/>
    <col min="13838" max="13838" width="16.5703125" style="31" customWidth="1"/>
    <col min="13839" max="14085" width="9.140625" style="31"/>
    <col min="14086" max="14086" width="4.5703125" style="31" customWidth="1"/>
    <col min="14087" max="14087" width="20.5703125" style="31" customWidth="1"/>
    <col min="14088" max="14088" width="14.42578125" style="31" customWidth="1"/>
    <col min="14089" max="14089" width="16.5703125" style="31" customWidth="1"/>
    <col min="14090" max="14090" width="12.42578125" style="31" customWidth="1"/>
    <col min="14091" max="14091" width="13.7109375" style="31" customWidth="1"/>
    <col min="14092" max="14092" width="14.7109375" style="31" customWidth="1"/>
    <col min="14093" max="14093" width="13.42578125" style="31" customWidth="1"/>
    <col min="14094" max="14094" width="16.5703125" style="31" customWidth="1"/>
    <col min="14095" max="14341" width="9.140625" style="31"/>
    <col min="14342" max="14342" width="4.5703125" style="31" customWidth="1"/>
    <col min="14343" max="14343" width="20.5703125" style="31" customWidth="1"/>
    <col min="14344" max="14344" width="14.42578125" style="31" customWidth="1"/>
    <col min="14345" max="14345" width="16.5703125" style="31" customWidth="1"/>
    <col min="14346" max="14346" width="12.42578125" style="31" customWidth="1"/>
    <col min="14347" max="14347" width="13.7109375" style="31" customWidth="1"/>
    <col min="14348" max="14348" width="14.7109375" style="31" customWidth="1"/>
    <col min="14349" max="14349" width="13.42578125" style="31" customWidth="1"/>
    <col min="14350" max="14350" width="16.5703125" style="31" customWidth="1"/>
    <col min="14351" max="14597" width="9.140625" style="31"/>
    <col min="14598" max="14598" width="4.5703125" style="31" customWidth="1"/>
    <col min="14599" max="14599" width="20.5703125" style="31" customWidth="1"/>
    <col min="14600" max="14600" width="14.42578125" style="31" customWidth="1"/>
    <col min="14601" max="14601" width="16.5703125" style="31" customWidth="1"/>
    <col min="14602" max="14602" width="12.42578125" style="31" customWidth="1"/>
    <col min="14603" max="14603" width="13.7109375" style="31" customWidth="1"/>
    <col min="14604" max="14604" width="14.7109375" style="31" customWidth="1"/>
    <col min="14605" max="14605" width="13.42578125" style="31" customWidth="1"/>
    <col min="14606" max="14606" width="16.5703125" style="31" customWidth="1"/>
    <col min="14607" max="14853" width="9.140625" style="31"/>
    <col min="14854" max="14854" width="4.5703125" style="31" customWidth="1"/>
    <col min="14855" max="14855" width="20.5703125" style="31" customWidth="1"/>
    <col min="14856" max="14856" width="14.42578125" style="31" customWidth="1"/>
    <col min="14857" max="14857" width="16.5703125" style="31" customWidth="1"/>
    <col min="14858" max="14858" width="12.42578125" style="31" customWidth="1"/>
    <col min="14859" max="14859" width="13.7109375" style="31" customWidth="1"/>
    <col min="14860" max="14860" width="14.7109375" style="31" customWidth="1"/>
    <col min="14861" max="14861" width="13.42578125" style="31" customWidth="1"/>
    <col min="14862" max="14862" width="16.5703125" style="31" customWidth="1"/>
    <col min="14863" max="15109" width="9.140625" style="31"/>
    <col min="15110" max="15110" width="4.5703125" style="31" customWidth="1"/>
    <col min="15111" max="15111" width="20.5703125" style="31" customWidth="1"/>
    <col min="15112" max="15112" width="14.42578125" style="31" customWidth="1"/>
    <col min="15113" max="15113" width="16.5703125" style="31" customWidth="1"/>
    <col min="15114" max="15114" width="12.42578125" style="31" customWidth="1"/>
    <col min="15115" max="15115" width="13.7109375" style="31" customWidth="1"/>
    <col min="15116" max="15116" width="14.7109375" style="31" customWidth="1"/>
    <col min="15117" max="15117" width="13.42578125" style="31" customWidth="1"/>
    <col min="15118" max="15118" width="16.5703125" style="31" customWidth="1"/>
    <col min="15119" max="15365" width="9.140625" style="31"/>
    <col min="15366" max="15366" width="4.5703125" style="31" customWidth="1"/>
    <col min="15367" max="15367" width="20.5703125" style="31" customWidth="1"/>
    <col min="15368" max="15368" width="14.42578125" style="31" customWidth="1"/>
    <col min="15369" max="15369" width="16.5703125" style="31" customWidth="1"/>
    <col min="15370" max="15370" width="12.42578125" style="31" customWidth="1"/>
    <col min="15371" max="15371" width="13.7109375" style="31" customWidth="1"/>
    <col min="15372" max="15372" width="14.7109375" style="31" customWidth="1"/>
    <col min="15373" max="15373" width="13.42578125" style="31" customWidth="1"/>
    <col min="15374" max="15374" width="16.5703125" style="31" customWidth="1"/>
    <col min="15375" max="15621" width="9.140625" style="31"/>
    <col min="15622" max="15622" width="4.5703125" style="31" customWidth="1"/>
    <col min="15623" max="15623" width="20.5703125" style="31" customWidth="1"/>
    <col min="15624" max="15624" width="14.42578125" style="31" customWidth="1"/>
    <col min="15625" max="15625" width="16.5703125" style="31" customWidth="1"/>
    <col min="15626" max="15626" width="12.42578125" style="31" customWidth="1"/>
    <col min="15627" max="15627" width="13.7109375" style="31" customWidth="1"/>
    <col min="15628" max="15628" width="14.7109375" style="31" customWidth="1"/>
    <col min="15629" max="15629" width="13.42578125" style="31" customWidth="1"/>
    <col min="15630" max="15630" width="16.5703125" style="31" customWidth="1"/>
    <col min="15631" max="15877" width="9.140625" style="31"/>
    <col min="15878" max="15878" width="4.5703125" style="31" customWidth="1"/>
    <col min="15879" max="15879" width="20.5703125" style="31" customWidth="1"/>
    <col min="15880" max="15880" width="14.42578125" style="31" customWidth="1"/>
    <col min="15881" max="15881" width="16.5703125" style="31" customWidth="1"/>
    <col min="15882" max="15882" width="12.42578125" style="31" customWidth="1"/>
    <col min="15883" max="15883" width="13.7109375" style="31" customWidth="1"/>
    <col min="15884" max="15884" width="14.7109375" style="31" customWidth="1"/>
    <col min="15885" max="15885" width="13.42578125" style="31" customWidth="1"/>
    <col min="15886" max="15886" width="16.5703125" style="31" customWidth="1"/>
    <col min="15887" max="16384" width="9.140625" style="31"/>
  </cols>
  <sheetData>
    <row r="1" spans="1:18" ht="34.5" customHeight="1">
      <c r="A1" s="562" t="s">
        <v>141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O1" s="562"/>
    </row>
    <row r="2" spans="1:18" s="49" customFormat="1" ht="25.5" customHeight="1">
      <c r="A2" s="500" t="s">
        <v>6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107"/>
      <c r="Q2" s="107"/>
    </row>
    <row r="3" spans="1:18" ht="25.5" customHeight="1">
      <c r="A3" s="532" t="s">
        <v>236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</row>
    <row r="4" spans="1:18" ht="21" customHeight="1">
      <c r="O4" s="108" t="s">
        <v>126</v>
      </c>
    </row>
    <row r="5" spans="1:18" ht="33.75" customHeight="1">
      <c r="A5" s="550" t="s">
        <v>237</v>
      </c>
      <c r="B5" s="552" t="s">
        <v>238</v>
      </c>
      <c r="C5" s="554" t="s">
        <v>239</v>
      </c>
      <c r="D5" s="563" t="s">
        <v>240</v>
      </c>
      <c r="E5" s="564"/>
      <c r="F5" s="564"/>
      <c r="G5" s="564"/>
      <c r="H5" s="564"/>
      <c r="I5" s="564"/>
      <c r="J5" s="564"/>
      <c r="K5" s="564"/>
      <c r="L5" s="564"/>
      <c r="M5" s="564"/>
      <c r="N5" s="565"/>
      <c r="O5" s="556" t="s">
        <v>241</v>
      </c>
    </row>
    <row r="6" spans="1:18" ht="78.75" customHeight="1">
      <c r="A6" s="551"/>
      <c r="B6" s="553"/>
      <c r="C6" s="555"/>
      <c r="D6" s="57" t="s">
        <v>242</v>
      </c>
      <c r="E6" s="58" t="s">
        <v>243</v>
      </c>
      <c r="F6" s="58" t="s">
        <v>244</v>
      </c>
      <c r="G6" s="58" t="s">
        <v>245</v>
      </c>
      <c r="H6" s="58" t="s">
        <v>246</v>
      </c>
      <c r="I6" s="58" t="s">
        <v>247</v>
      </c>
      <c r="J6" s="58" t="s">
        <v>33</v>
      </c>
      <c r="K6" s="109" t="s">
        <v>248</v>
      </c>
      <c r="L6" s="109" t="s">
        <v>249</v>
      </c>
      <c r="M6" s="109" t="s">
        <v>250</v>
      </c>
      <c r="N6" s="110" t="s">
        <v>251</v>
      </c>
      <c r="O6" s="557"/>
    </row>
    <row r="7" spans="1:18" ht="31.5" customHeight="1">
      <c r="A7" s="57">
        <v>1</v>
      </c>
      <c r="B7" s="59" t="s">
        <v>252</v>
      </c>
      <c r="C7" s="60">
        <v>18060</v>
      </c>
      <c r="D7" s="61">
        <v>3644</v>
      </c>
      <c r="E7" s="62"/>
      <c r="F7" s="62"/>
      <c r="G7" s="62"/>
      <c r="H7" s="62"/>
      <c r="I7" s="62">
        <f>1901.6+241.8</f>
        <v>2143.4</v>
      </c>
      <c r="J7" s="62"/>
      <c r="K7" s="62"/>
      <c r="L7" s="111"/>
      <c r="M7" s="111"/>
      <c r="N7" s="112"/>
      <c r="O7" s="113">
        <f>ROUND(SUM(C7:N7),1)</f>
        <v>23847.4</v>
      </c>
      <c r="P7" s="114">
        <v>200</v>
      </c>
    </row>
    <row r="8" spans="1:18" ht="31.5" customHeight="1">
      <c r="A8" s="57">
        <v>1.1000000000000001</v>
      </c>
      <c r="B8" s="489" t="s">
        <v>33</v>
      </c>
      <c r="C8" s="490"/>
      <c r="D8" s="488" t="s">
        <v>253</v>
      </c>
      <c r="E8" s="66" t="s">
        <v>253</v>
      </c>
      <c r="F8" s="66" t="s">
        <v>253</v>
      </c>
      <c r="G8" s="66" t="s">
        <v>253</v>
      </c>
      <c r="H8" s="66" t="s">
        <v>253</v>
      </c>
      <c r="I8" s="66" t="s">
        <v>253</v>
      </c>
      <c r="J8" s="66" t="s">
        <v>253</v>
      </c>
      <c r="K8" s="66" t="s">
        <v>253</v>
      </c>
      <c r="L8" s="66" t="s">
        <v>253</v>
      </c>
      <c r="M8" s="115" t="s">
        <v>253</v>
      </c>
      <c r="N8" s="116" t="s">
        <v>253</v>
      </c>
      <c r="O8" s="117" t="s">
        <v>253</v>
      </c>
    </row>
    <row r="9" spans="1:18" ht="31.5" customHeight="1">
      <c r="A9" s="57">
        <v>1.2</v>
      </c>
      <c r="B9" s="63" t="s">
        <v>251</v>
      </c>
      <c r="C9" s="64"/>
      <c r="D9" s="65" t="s">
        <v>253</v>
      </c>
      <c r="E9" s="66" t="s">
        <v>253</v>
      </c>
      <c r="F9" s="66" t="s">
        <v>253</v>
      </c>
      <c r="G9" s="66" t="s">
        <v>253</v>
      </c>
      <c r="H9" s="66" t="s">
        <v>253</v>
      </c>
      <c r="I9" s="66" t="s">
        <v>253</v>
      </c>
      <c r="J9" s="66" t="s">
        <v>253</v>
      </c>
      <c r="K9" s="66" t="s">
        <v>253</v>
      </c>
      <c r="L9" s="66" t="s">
        <v>253</v>
      </c>
      <c r="M9" s="115" t="s">
        <v>253</v>
      </c>
      <c r="N9" s="116" t="s">
        <v>253</v>
      </c>
      <c r="O9" s="117" t="s">
        <v>253</v>
      </c>
    </row>
    <row r="10" spans="1:18" ht="31.5" customHeight="1">
      <c r="A10" s="57">
        <v>1.3</v>
      </c>
      <c r="B10" s="67" t="s">
        <v>35</v>
      </c>
      <c r="C10" s="64"/>
      <c r="D10" s="65" t="s">
        <v>253</v>
      </c>
      <c r="E10" s="66" t="s">
        <v>253</v>
      </c>
      <c r="F10" s="66" t="s">
        <v>253</v>
      </c>
      <c r="G10" s="66" t="s">
        <v>253</v>
      </c>
      <c r="H10" s="66" t="s">
        <v>253</v>
      </c>
      <c r="I10" s="66" t="s">
        <v>253</v>
      </c>
      <c r="J10" s="66" t="s">
        <v>253</v>
      </c>
      <c r="K10" s="66" t="s">
        <v>253</v>
      </c>
      <c r="L10" s="66" t="s">
        <v>253</v>
      </c>
      <c r="M10" s="115" t="s">
        <v>253</v>
      </c>
      <c r="N10" s="116" t="s">
        <v>253</v>
      </c>
      <c r="O10" s="117" t="s">
        <v>253</v>
      </c>
    </row>
    <row r="11" spans="1:18" ht="48" customHeight="1">
      <c r="A11" s="57">
        <v>1.4</v>
      </c>
      <c r="B11" s="68" t="s">
        <v>249</v>
      </c>
      <c r="C11" s="64"/>
      <c r="D11" s="65" t="s">
        <v>253</v>
      </c>
      <c r="E11" s="66" t="s">
        <v>253</v>
      </c>
      <c r="F11" s="66" t="s">
        <v>253</v>
      </c>
      <c r="G11" s="66" t="s">
        <v>253</v>
      </c>
      <c r="H11" s="66" t="s">
        <v>253</v>
      </c>
      <c r="I11" s="66" t="s">
        <v>253</v>
      </c>
      <c r="J11" s="66" t="s">
        <v>253</v>
      </c>
      <c r="K11" s="66" t="s">
        <v>253</v>
      </c>
      <c r="L11" s="66" t="s">
        <v>253</v>
      </c>
      <c r="M11" s="115" t="s">
        <v>253</v>
      </c>
      <c r="N11" s="116" t="s">
        <v>253</v>
      </c>
      <c r="O11" s="117" t="s">
        <v>253</v>
      </c>
      <c r="P11" s="118"/>
      <c r="R11" s="114"/>
    </row>
    <row r="12" spans="1:18" ht="33.75" customHeight="1">
      <c r="A12" s="57">
        <v>2</v>
      </c>
      <c r="B12" s="69" t="s">
        <v>254</v>
      </c>
      <c r="C12" s="70"/>
      <c r="D12" s="71"/>
      <c r="E12" s="66" t="s">
        <v>253</v>
      </c>
      <c r="F12" s="66" t="s">
        <v>253</v>
      </c>
      <c r="G12" s="66" t="s">
        <v>253</v>
      </c>
      <c r="H12" s="66" t="s">
        <v>253</v>
      </c>
      <c r="I12" s="66" t="s">
        <v>253</v>
      </c>
      <c r="J12" s="66" t="s">
        <v>253</v>
      </c>
      <c r="K12" s="66" t="s">
        <v>253</v>
      </c>
      <c r="L12" s="66" t="s">
        <v>253</v>
      </c>
      <c r="M12" s="115" t="s">
        <v>253</v>
      </c>
      <c r="N12" s="116" t="s">
        <v>253</v>
      </c>
      <c r="O12" s="113">
        <f>ROUND(SUM(C12:N12),1)</f>
        <v>0</v>
      </c>
    </row>
    <row r="13" spans="1:18" s="50" customFormat="1" ht="34.5" customHeight="1">
      <c r="A13" s="72"/>
      <c r="B13" s="73" t="s">
        <v>177</v>
      </c>
      <c r="C13" s="74" t="s">
        <v>253</v>
      </c>
      <c r="D13" s="75" t="s">
        <v>253</v>
      </c>
      <c r="E13" s="76" t="s">
        <v>253</v>
      </c>
      <c r="F13" s="76" t="s">
        <v>253</v>
      </c>
      <c r="G13" s="76" t="s">
        <v>253</v>
      </c>
      <c r="H13" s="76" t="s">
        <v>253</v>
      </c>
      <c r="I13" s="76" t="s">
        <v>253</v>
      </c>
      <c r="J13" s="76" t="s">
        <v>253</v>
      </c>
      <c r="K13" s="76" t="s">
        <v>253</v>
      </c>
      <c r="L13" s="76" t="s">
        <v>253</v>
      </c>
      <c r="M13" s="119" t="s">
        <v>253</v>
      </c>
      <c r="N13" s="120" t="s">
        <v>253</v>
      </c>
      <c r="O13" s="121">
        <f>ROUND(SUM(O7:O12),1)</f>
        <v>23847.4</v>
      </c>
    </row>
    <row r="14" spans="1:18" s="50" customFormat="1" ht="34.5" customHeight="1">
      <c r="B14" s="77"/>
      <c r="C14" s="77"/>
      <c r="D14" s="78"/>
      <c r="E14" s="78"/>
      <c r="F14" s="78"/>
      <c r="G14" s="78"/>
      <c r="H14" s="79"/>
      <c r="I14" s="79"/>
      <c r="J14" s="122"/>
      <c r="K14" s="79"/>
      <c r="L14" s="79"/>
      <c r="M14" s="79"/>
      <c r="N14" s="78"/>
      <c r="O14" s="123"/>
    </row>
    <row r="15" spans="1:18" s="51" customFormat="1" ht="21" customHeight="1">
      <c r="B15" s="80"/>
      <c r="C15" s="80"/>
      <c r="D15" s="81"/>
      <c r="E15" s="81"/>
      <c r="F15" s="82"/>
      <c r="G15" s="83"/>
      <c r="H15" s="84"/>
      <c r="I15" s="84"/>
      <c r="J15" s="81"/>
      <c r="K15" s="566"/>
      <c r="L15" s="566"/>
      <c r="M15" s="566"/>
      <c r="N15" s="566"/>
      <c r="O15" s="124"/>
    </row>
    <row r="16" spans="1:18" s="50" customFormat="1" ht="69" customHeight="1">
      <c r="B16" s="558" t="s">
        <v>255</v>
      </c>
      <c r="C16" s="559"/>
      <c r="D16" s="560"/>
      <c r="E16" s="81"/>
      <c r="H16" s="81"/>
      <c r="I16" s="558" t="s">
        <v>256</v>
      </c>
      <c r="J16" s="560"/>
      <c r="K16" s="81"/>
      <c r="L16" s="81"/>
      <c r="M16" s="81"/>
      <c r="N16" s="81"/>
      <c r="O16" s="81"/>
    </row>
    <row r="17" spans="2:15" s="50" customFormat="1" ht="48" customHeight="1">
      <c r="B17" s="85" t="s">
        <v>257</v>
      </c>
      <c r="C17" s="86" t="s">
        <v>258</v>
      </c>
      <c r="D17" s="86" t="s">
        <v>259</v>
      </c>
      <c r="E17" s="87"/>
      <c r="H17" s="88"/>
      <c r="I17" s="85" t="s">
        <v>257</v>
      </c>
      <c r="J17" s="86" t="s">
        <v>260</v>
      </c>
      <c r="K17" s="87"/>
      <c r="L17" s="87"/>
      <c r="M17" s="87"/>
      <c r="N17" s="87"/>
      <c r="O17" s="88"/>
    </row>
    <row r="18" spans="2:15" s="52" customFormat="1" ht="24" customHeight="1">
      <c r="B18" s="89">
        <v>104000</v>
      </c>
      <c r="C18" s="90">
        <f>ROUND(4*B18*2/1000,1)</f>
        <v>832</v>
      </c>
      <c r="D18" s="91">
        <v>107.9</v>
      </c>
      <c r="E18" s="92"/>
      <c r="H18" s="93"/>
      <c r="I18" s="89">
        <v>104000</v>
      </c>
      <c r="J18" s="94">
        <v>108.3</v>
      </c>
      <c r="K18" s="125"/>
      <c r="L18" s="125"/>
      <c r="M18" s="125"/>
      <c r="N18" s="125"/>
      <c r="O18" s="93"/>
    </row>
    <row r="19" spans="2:15" s="53" customFormat="1" ht="24" customHeight="1">
      <c r="B19" s="89">
        <v>108600</v>
      </c>
      <c r="C19" s="90">
        <f>ROUND(4*B19*2/1000,1)</f>
        <v>868.8</v>
      </c>
      <c r="D19" s="94">
        <v>112.6</v>
      </c>
      <c r="E19" s="95"/>
      <c r="H19" s="96"/>
      <c r="I19" s="126">
        <v>108600</v>
      </c>
      <c r="J19" s="94">
        <v>113.1</v>
      </c>
      <c r="K19" s="127"/>
      <c r="L19" s="127"/>
      <c r="M19" s="127"/>
      <c r="N19" s="127"/>
      <c r="O19" s="96"/>
    </row>
    <row r="20" spans="2:15" ht="19.5" customHeight="1"/>
    <row r="21" spans="2:15" s="54" customFormat="1" ht="24" customHeight="1">
      <c r="B21" s="97" t="s">
        <v>73</v>
      </c>
      <c r="C21" s="97"/>
      <c r="F21" s="98"/>
      <c r="G21" s="99"/>
      <c r="H21" s="561">
        <f>+'[8]Ekamut-caxs'!C79</f>
        <v>0</v>
      </c>
      <c r="I21" s="561"/>
      <c r="J21" s="561"/>
      <c r="K21" s="128"/>
      <c r="L21" s="128"/>
      <c r="M21" s="128"/>
    </row>
    <row r="22" spans="2:15" s="55" customFormat="1" ht="17.25" customHeight="1">
      <c r="B22" s="100"/>
      <c r="C22" s="100"/>
      <c r="F22" s="101" t="s">
        <v>222</v>
      </c>
      <c r="G22" s="102"/>
      <c r="H22" s="549" t="s">
        <v>74</v>
      </c>
      <c r="I22" s="549"/>
      <c r="J22" s="549"/>
      <c r="K22" s="106"/>
      <c r="L22" s="106"/>
      <c r="M22" s="106"/>
    </row>
    <row r="23" spans="2:15" s="54" customFormat="1" ht="24.75" customHeight="1">
      <c r="B23" s="103" t="s">
        <v>75</v>
      </c>
      <c r="C23" s="103"/>
      <c r="F23" s="104"/>
      <c r="G23" s="105"/>
      <c r="H23" s="561">
        <f>+'[8]Ekamut-caxs'!C81</f>
        <v>0</v>
      </c>
      <c r="I23" s="561"/>
      <c r="J23" s="561"/>
      <c r="K23" s="128"/>
      <c r="L23" s="128"/>
      <c r="M23" s="128"/>
    </row>
    <row r="24" spans="2:15" s="55" customFormat="1" ht="18.75" customHeight="1">
      <c r="F24" s="101" t="s">
        <v>222</v>
      </c>
      <c r="G24" s="102"/>
      <c r="H24" s="549" t="s">
        <v>74</v>
      </c>
      <c r="I24" s="549"/>
      <c r="J24" s="549"/>
      <c r="K24" s="106"/>
      <c r="L24" s="106"/>
      <c r="M24" s="106"/>
    </row>
    <row r="25" spans="2:15" s="56" customFormat="1" ht="16.5">
      <c r="D25" s="106"/>
      <c r="E25" s="106"/>
    </row>
  </sheetData>
  <sheetProtection algorithmName="SHA-512" hashValue="w9vMWogFcePMydUenOTgg7BiD1H7NIaUkh+oi4CRduV6Ap/m+34ySkOJYOFtmTrnfpLk8Y1x2NLtxL7OXeSiew==" saltValue="bJMrnFF70hgGJvtEMIF6kw==" spinCount="100000" sheet="1" objects="1" scenarios="1"/>
  <mergeCells count="15">
    <mergeCell ref="A1:O1"/>
    <mergeCell ref="A2:O2"/>
    <mergeCell ref="A3:O3"/>
    <mergeCell ref="D5:N5"/>
    <mergeCell ref="K15:N15"/>
    <mergeCell ref="H24:J24"/>
    <mergeCell ref="A5:A6"/>
    <mergeCell ref="B5:B6"/>
    <mergeCell ref="C5:C6"/>
    <mergeCell ref="O5:O6"/>
    <mergeCell ref="B16:D16"/>
    <mergeCell ref="I16:J16"/>
    <mergeCell ref="H21:J21"/>
    <mergeCell ref="H22:J22"/>
    <mergeCell ref="H23:J23"/>
  </mergeCells>
  <pageMargins left="0.13" right="0.16" top="0.11" bottom="0.11" header="0.15748031496063" footer="0.15748031496063"/>
  <pageSetup paperSize="9" scale="6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19" zoomScaleNormal="100" workbookViewId="0">
      <selection activeCell="C83" sqref="C83"/>
    </sheetView>
  </sheetViews>
  <sheetFormatPr defaultColWidth="9" defaultRowHeight="13.5"/>
  <cols>
    <col min="1" max="1" width="6" style="30" customWidth="1"/>
    <col min="2" max="2" width="50.140625" style="31" customWidth="1"/>
    <col min="3" max="3" width="19.7109375" style="31" customWidth="1"/>
    <col min="4" max="4" width="20.42578125" style="31" customWidth="1"/>
    <col min="5" max="253" width="9.140625" style="31"/>
    <col min="254" max="254" width="4.42578125" style="31" customWidth="1"/>
    <col min="255" max="255" width="22.42578125" style="31" customWidth="1"/>
    <col min="256" max="256" width="15.42578125" style="31" customWidth="1"/>
    <col min="257" max="257" width="16.85546875" style="31" customWidth="1"/>
    <col min="258" max="258" width="15.42578125" style="31" customWidth="1"/>
    <col min="259" max="259" width="16.28515625" style="31" customWidth="1"/>
    <col min="260" max="260" width="10.42578125" style="31" customWidth="1"/>
    <col min="261" max="509" width="9.140625" style="31"/>
    <col min="510" max="510" width="4.42578125" style="31" customWidth="1"/>
    <col min="511" max="511" width="22.42578125" style="31" customWidth="1"/>
    <col min="512" max="512" width="15.42578125" style="31" customWidth="1"/>
    <col min="513" max="513" width="16.85546875" style="31" customWidth="1"/>
    <col min="514" max="514" width="15.42578125" style="31" customWidth="1"/>
    <col min="515" max="515" width="16.28515625" style="31" customWidth="1"/>
    <col min="516" max="516" width="10.42578125" style="31" customWidth="1"/>
    <col min="517" max="765" width="9.140625" style="31"/>
    <col min="766" max="766" width="4.42578125" style="31" customWidth="1"/>
    <col min="767" max="767" width="22.42578125" style="31" customWidth="1"/>
    <col min="768" max="768" width="15.42578125" style="31" customWidth="1"/>
    <col min="769" max="769" width="16.85546875" style="31" customWidth="1"/>
    <col min="770" max="770" width="15.42578125" style="31" customWidth="1"/>
    <col min="771" max="771" width="16.28515625" style="31" customWidth="1"/>
    <col min="772" max="772" width="10.42578125" style="31" customWidth="1"/>
    <col min="773" max="1021" width="9.140625" style="31"/>
    <col min="1022" max="1022" width="4.42578125" style="31" customWidth="1"/>
    <col min="1023" max="1023" width="22.42578125" style="31" customWidth="1"/>
    <col min="1024" max="1024" width="15.42578125" style="31" customWidth="1"/>
    <col min="1025" max="1025" width="16.85546875" style="31" customWidth="1"/>
    <col min="1026" max="1026" width="15.42578125" style="31" customWidth="1"/>
    <col min="1027" max="1027" width="16.28515625" style="31" customWidth="1"/>
    <col min="1028" max="1028" width="10.42578125" style="31" customWidth="1"/>
    <col min="1029" max="1277" width="9.140625" style="31"/>
    <col min="1278" max="1278" width="4.42578125" style="31" customWidth="1"/>
    <col min="1279" max="1279" width="22.42578125" style="31" customWidth="1"/>
    <col min="1280" max="1280" width="15.42578125" style="31" customWidth="1"/>
    <col min="1281" max="1281" width="16.85546875" style="31" customWidth="1"/>
    <col min="1282" max="1282" width="15.42578125" style="31" customWidth="1"/>
    <col min="1283" max="1283" width="16.28515625" style="31" customWidth="1"/>
    <col min="1284" max="1284" width="10.42578125" style="31" customWidth="1"/>
    <col min="1285" max="1533" width="9.140625" style="31"/>
    <col min="1534" max="1534" width="4.42578125" style="31" customWidth="1"/>
    <col min="1535" max="1535" width="22.42578125" style="31" customWidth="1"/>
    <col min="1536" max="1536" width="15.42578125" style="31" customWidth="1"/>
    <col min="1537" max="1537" width="16.85546875" style="31" customWidth="1"/>
    <col min="1538" max="1538" width="15.42578125" style="31" customWidth="1"/>
    <col min="1539" max="1539" width="16.28515625" style="31" customWidth="1"/>
    <col min="1540" max="1540" width="10.42578125" style="31" customWidth="1"/>
    <col min="1541" max="1789" width="9.140625" style="31"/>
    <col min="1790" max="1790" width="4.42578125" style="31" customWidth="1"/>
    <col min="1791" max="1791" width="22.42578125" style="31" customWidth="1"/>
    <col min="1792" max="1792" width="15.42578125" style="31" customWidth="1"/>
    <col min="1793" max="1793" width="16.85546875" style="31" customWidth="1"/>
    <col min="1794" max="1794" width="15.42578125" style="31" customWidth="1"/>
    <col min="1795" max="1795" width="16.28515625" style="31" customWidth="1"/>
    <col min="1796" max="1796" width="10.42578125" style="31" customWidth="1"/>
    <col min="1797" max="2045" width="9.140625" style="31"/>
    <col min="2046" max="2046" width="4.42578125" style="31" customWidth="1"/>
    <col min="2047" max="2047" width="22.42578125" style="31" customWidth="1"/>
    <col min="2048" max="2048" width="15.42578125" style="31" customWidth="1"/>
    <col min="2049" max="2049" width="16.85546875" style="31" customWidth="1"/>
    <col min="2050" max="2050" width="15.42578125" style="31" customWidth="1"/>
    <col min="2051" max="2051" width="16.28515625" style="31" customWidth="1"/>
    <col min="2052" max="2052" width="10.42578125" style="31" customWidth="1"/>
    <col min="2053" max="2301" width="9.140625" style="31"/>
    <col min="2302" max="2302" width="4.42578125" style="31" customWidth="1"/>
    <col min="2303" max="2303" width="22.42578125" style="31" customWidth="1"/>
    <col min="2304" max="2304" width="15.42578125" style="31" customWidth="1"/>
    <col min="2305" max="2305" width="16.85546875" style="31" customWidth="1"/>
    <col min="2306" max="2306" width="15.42578125" style="31" customWidth="1"/>
    <col min="2307" max="2307" width="16.28515625" style="31" customWidth="1"/>
    <col min="2308" max="2308" width="10.42578125" style="31" customWidth="1"/>
    <col min="2309" max="2557" width="9.140625" style="31"/>
    <col min="2558" max="2558" width="4.42578125" style="31" customWidth="1"/>
    <col min="2559" max="2559" width="22.42578125" style="31" customWidth="1"/>
    <col min="2560" max="2560" width="15.42578125" style="31" customWidth="1"/>
    <col min="2561" max="2561" width="16.85546875" style="31" customWidth="1"/>
    <col min="2562" max="2562" width="15.42578125" style="31" customWidth="1"/>
    <col min="2563" max="2563" width="16.28515625" style="31" customWidth="1"/>
    <col min="2564" max="2564" width="10.42578125" style="31" customWidth="1"/>
    <col min="2565" max="2813" width="9.140625" style="31"/>
    <col min="2814" max="2814" width="4.42578125" style="31" customWidth="1"/>
    <col min="2815" max="2815" width="22.42578125" style="31" customWidth="1"/>
    <col min="2816" max="2816" width="15.42578125" style="31" customWidth="1"/>
    <col min="2817" max="2817" width="16.85546875" style="31" customWidth="1"/>
    <col min="2818" max="2818" width="15.42578125" style="31" customWidth="1"/>
    <col min="2819" max="2819" width="16.28515625" style="31" customWidth="1"/>
    <col min="2820" max="2820" width="10.42578125" style="31" customWidth="1"/>
    <col min="2821" max="3069" width="9.140625" style="31"/>
    <col min="3070" max="3070" width="4.42578125" style="31" customWidth="1"/>
    <col min="3071" max="3071" width="22.42578125" style="31" customWidth="1"/>
    <col min="3072" max="3072" width="15.42578125" style="31" customWidth="1"/>
    <col min="3073" max="3073" width="16.85546875" style="31" customWidth="1"/>
    <col min="3074" max="3074" width="15.42578125" style="31" customWidth="1"/>
    <col min="3075" max="3075" width="16.28515625" style="31" customWidth="1"/>
    <col min="3076" max="3076" width="10.42578125" style="31" customWidth="1"/>
    <col min="3077" max="3325" width="9.140625" style="31"/>
    <col min="3326" max="3326" width="4.42578125" style="31" customWidth="1"/>
    <col min="3327" max="3327" width="22.42578125" style="31" customWidth="1"/>
    <col min="3328" max="3328" width="15.42578125" style="31" customWidth="1"/>
    <col min="3329" max="3329" width="16.85546875" style="31" customWidth="1"/>
    <col min="3330" max="3330" width="15.42578125" style="31" customWidth="1"/>
    <col min="3331" max="3331" width="16.28515625" style="31" customWidth="1"/>
    <col min="3332" max="3332" width="10.42578125" style="31" customWidth="1"/>
    <col min="3333" max="3581" width="9.140625" style="31"/>
    <col min="3582" max="3582" width="4.42578125" style="31" customWidth="1"/>
    <col min="3583" max="3583" width="22.42578125" style="31" customWidth="1"/>
    <col min="3584" max="3584" width="15.42578125" style="31" customWidth="1"/>
    <col min="3585" max="3585" width="16.85546875" style="31" customWidth="1"/>
    <col min="3586" max="3586" width="15.42578125" style="31" customWidth="1"/>
    <col min="3587" max="3587" width="16.28515625" style="31" customWidth="1"/>
    <col min="3588" max="3588" width="10.42578125" style="31" customWidth="1"/>
    <col min="3589" max="3837" width="9.140625" style="31"/>
    <col min="3838" max="3838" width="4.42578125" style="31" customWidth="1"/>
    <col min="3839" max="3839" width="22.42578125" style="31" customWidth="1"/>
    <col min="3840" max="3840" width="15.42578125" style="31" customWidth="1"/>
    <col min="3841" max="3841" width="16.85546875" style="31" customWidth="1"/>
    <col min="3842" max="3842" width="15.42578125" style="31" customWidth="1"/>
    <col min="3843" max="3843" width="16.28515625" style="31" customWidth="1"/>
    <col min="3844" max="3844" width="10.42578125" style="31" customWidth="1"/>
    <col min="3845" max="4093" width="9.140625" style="31"/>
    <col min="4094" max="4094" width="4.42578125" style="31" customWidth="1"/>
    <col min="4095" max="4095" width="22.42578125" style="31" customWidth="1"/>
    <col min="4096" max="4096" width="15.42578125" style="31" customWidth="1"/>
    <col min="4097" max="4097" width="16.85546875" style="31" customWidth="1"/>
    <col min="4098" max="4098" width="15.42578125" style="31" customWidth="1"/>
    <col min="4099" max="4099" width="16.28515625" style="31" customWidth="1"/>
    <col min="4100" max="4100" width="10.42578125" style="31" customWidth="1"/>
    <col min="4101" max="4349" width="9.140625" style="31"/>
    <col min="4350" max="4350" width="4.42578125" style="31" customWidth="1"/>
    <col min="4351" max="4351" width="22.42578125" style="31" customWidth="1"/>
    <col min="4352" max="4352" width="15.42578125" style="31" customWidth="1"/>
    <col min="4353" max="4353" width="16.85546875" style="31" customWidth="1"/>
    <col min="4354" max="4354" width="15.42578125" style="31" customWidth="1"/>
    <col min="4355" max="4355" width="16.28515625" style="31" customWidth="1"/>
    <col min="4356" max="4356" width="10.42578125" style="31" customWidth="1"/>
    <col min="4357" max="4605" width="9.140625" style="31"/>
    <col min="4606" max="4606" width="4.42578125" style="31" customWidth="1"/>
    <col min="4607" max="4607" width="22.42578125" style="31" customWidth="1"/>
    <col min="4608" max="4608" width="15.42578125" style="31" customWidth="1"/>
    <col min="4609" max="4609" width="16.85546875" style="31" customWidth="1"/>
    <col min="4610" max="4610" width="15.42578125" style="31" customWidth="1"/>
    <col min="4611" max="4611" width="16.28515625" style="31" customWidth="1"/>
    <col min="4612" max="4612" width="10.42578125" style="31" customWidth="1"/>
    <col min="4613" max="4861" width="9.140625" style="31"/>
    <col min="4862" max="4862" width="4.42578125" style="31" customWidth="1"/>
    <col min="4863" max="4863" width="22.42578125" style="31" customWidth="1"/>
    <col min="4864" max="4864" width="15.42578125" style="31" customWidth="1"/>
    <col min="4865" max="4865" width="16.85546875" style="31" customWidth="1"/>
    <col min="4866" max="4866" width="15.42578125" style="31" customWidth="1"/>
    <col min="4867" max="4867" width="16.28515625" style="31" customWidth="1"/>
    <col min="4868" max="4868" width="10.42578125" style="31" customWidth="1"/>
    <col min="4869" max="5117" width="9.140625" style="31"/>
    <col min="5118" max="5118" width="4.42578125" style="31" customWidth="1"/>
    <col min="5119" max="5119" width="22.42578125" style="31" customWidth="1"/>
    <col min="5120" max="5120" width="15.42578125" style="31" customWidth="1"/>
    <col min="5121" max="5121" width="16.85546875" style="31" customWidth="1"/>
    <col min="5122" max="5122" width="15.42578125" style="31" customWidth="1"/>
    <col min="5123" max="5123" width="16.28515625" style="31" customWidth="1"/>
    <col min="5124" max="5124" width="10.42578125" style="31" customWidth="1"/>
    <col min="5125" max="5373" width="9.140625" style="31"/>
    <col min="5374" max="5374" width="4.42578125" style="31" customWidth="1"/>
    <col min="5375" max="5375" width="22.42578125" style="31" customWidth="1"/>
    <col min="5376" max="5376" width="15.42578125" style="31" customWidth="1"/>
    <col min="5377" max="5377" width="16.85546875" style="31" customWidth="1"/>
    <col min="5378" max="5378" width="15.42578125" style="31" customWidth="1"/>
    <col min="5379" max="5379" width="16.28515625" style="31" customWidth="1"/>
    <col min="5380" max="5380" width="10.42578125" style="31" customWidth="1"/>
    <col min="5381" max="5629" width="9.140625" style="31"/>
    <col min="5630" max="5630" width="4.42578125" style="31" customWidth="1"/>
    <col min="5631" max="5631" width="22.42578125" style="31" customWidth="1"/>
    <col min="5632" max="5632" width="15.42578125" style="31" customWidth="1"/>
    <col min="5633" max="5633" width="16.85546875" style="31" customWidth="1"/>
    <col min="5634" max="5634" width="15.42578125" style="31" customWidth="1"/>
    <col min="5635" max="5635" width="16.28515625" style="31" customWidth="1"/>
    <col min="5636" max="5636" width="10.42578125" style="31" customWidth="1"/>
    <col min="5637" max="5885" width="9.140625" style="31"/>
    <col min="5886" max="5886" width="4.42578125" style="31" customWidth="1"/>
    <col min="5887" max="5887" width="22.42578125" style="31" customWidth="1"/>
    <col min="5888" max="5888" width="15.42578125" style="31" customWidth="1"/>
    <col min="5889" max="5889" width="16.85546875" style="31" customWidth="1"/>
    <col min="5890" max="5890" width="15.42578125" style="31" customWidth="1"/>
    <col min="5891" max="5891" width="16.28515625" style="31" customWidth="1"/>
    <col min="5892" max="5892" width="10.42578125" style="31" customWidth="1"/>
    <col min="5893" max="6141" width="9.140625" style="31"/>
    <col min="6142" max="6142" width="4.42578125" style="31" customWidth="1"/>
    <col min="6143" max="6143" width="22.42578125" style="31" customWidth="1"/>
    <col min="6144" max="6144" width="15.42578125" style="31" customWidth="1"/>
    <col min="6145" max="6145" width="16.85546875" style="31" customWidth="1"/>
    <col min="6146" max="6146" width="15.42578125" style="31" customWidth="1"/>
    <col min="6147" max="6147" width="16.28515625" style="31" customWidth="1"/>
    <col min="6148" max="6148" width="10.42578125" style="31" customWidth="1"/>
    <col min="6149" max="6397" width="9.140625" style="31"/>
    <col min="6398" max="6398" width="4.42578125" style="31" customWidth="1"/>
    <col min="6399" max="6399" width="22.42578125" style="31" customWidth="1"/>
    <col min="6400" max="6400" width="15.42578125" style="31" customWidth="1"/>
    <col min="6401" max="6401" width="16.85546875" style="31" customWidth="1"/>
    <col min="6402" max="6402" width="15.42578125" style="31" customWidth="1"/>
    <col min="6403" max="6403" width="16.28515625" style="31" customWidth="1"/>
    <col min="6404" max="6404" width="10.42578125" style="31" customWidth="1"/>
    <col min="6405" max="6653" width="9.140625" style="31"/>
    <col min="6654" max="6654" width="4.42578125" style="31" customWidth="1"/>
    <col min="6655" max="6655" width="22.42578125" style="31" customWidth="1"/>
    <col min="6656" max="6656" width="15.42578125" style="31" customWidth="1"/>
    <col min="6657" max="6657" width="16.85546875" style="31" customWidth="1"/>
    <col min="6658" max="6658" width="15.42578125" style="31" customWidth="1"/>
    <col min="6659" max="6659" width="16.28515625" style="31" customWidth="1"/>
    <col min="6660" max="6660" width="10.42578125" style="31" customWidth="1"/>
    <col min="6661" max="6909" width="9.140625" style="31"/>
    <col min="6910" max="6910" width="4.42578125" style="31" customWidth="1"/>
    <col min="6911" max="6911" width="22.42578125" style="31" customWidth="1"/>
    <col min="6912" max="6912" width="15.42578125" style="31" customWidth="1"/>
    <col min="6913" max="6913" width="16.85546875" style="31" customWidth="1"/>
    <col min="6914" max="6914" width="15.42578125" style="31" customWidth="1"/>
    <col min="6915" max="6915" width="16.28515625" style="31" customWidth="1"/>
    <col min="6916" max="6916" width="10.42578125" style="31" customWidth="1"/>
    <col min="6917" max="7165" width="9.140625" style="31"/>
    <col min="7166" max="7166" width="4.42578125" style="31" customWidth="1"/>
    <col min="7167" max="7167" width="22.42578125" style="31" customWidth="1"/>
    <col min="7168" max="7168" width="15.42578125" style="31" customWidth="1"/>
    <col min="7169" max="7169" width="16.85546875" style="31" customWidth="1"/>
    <col min="7170" max="7170" width="15.42578125" style="31" customWidth="1"/>
    <col min="7171" max="7171" width="16.28515625" style="31" customWidth="1"/>
    <col min="7172" max="7172" width="10.42578125" style="31" customWidth="1"/>
    <col min="7173" max="7421" width="9.140625" style="31"/>
    <col min="7422" max="7422" width="4.42578125" style="31" customWidth="1"/>
    <col min="7423" max="7423" width="22.42578125" style="31" customWidth="1"/>
    <col min="7424" max="7424" width="15.42578125" style="31" customWidth="1"/>
    <col min="7425" max="7425" width="16.85546875" style="31" customWidth="1"/>
    <col min="7426" max="7426" width="15.42578125" style="31" customWidth="1"/>
    <col min="7427" max="7427" width="16.28515625" style="31" customWidth="1"/>
    <col min="7428" max="7428" width="10.42578125" style="31" customWidth="1"/>
    <col min="7429" max="7677" width="9.140625" style="31"/>
    <col min="7678" max="7678" width="4.42578125" style="31" customWidth="1"/>
    <col min="7679" max="7679" width="22.42578125" style="31" customWidth="1"/>
    <col min="7680" max="7680" width="15.42578125" style="31" customWidth="1"/>
    <col min="7681" max="7681" width="16.85546875" style="31" customWidth="1"/>
    <col min="7682" max="7682" width="15.42578125" style="31" customWidth="1"/>
    <col min="7683" max="7683" width="16.28515625" style="31" customWidth="1"/>
    <col min="7684" max="7684" width="10.42578125" style="31" customWidth="1"/>
    <col min="7685" max="7933" width="9.140625" style="31"/>
    <col min="7934" max="7934" width="4.42578125" style="31" customWidth="1"/>
    <col min="7935" max="7935" width="22.42578125" style="31" customWidth="1"/>
    <col min="7936" max="7936" width="15.42578125" style="31" customWidth="1"/>
    <col min="7937" max="7937" width="16.85546875" style="31" customWidth="1"/>
    <col min="7938" max="7938" width="15.42578125" style="31" customWidth="1"/>
    <col min="7939" max="7939" width="16.28515625" style="31" customWidth="1"/>
    <col min="7940" max="7940" width="10.42578125" style="31" customWidth="1"/>
    <col min="7941" max="8189" width="9.140625" style="31"/>
    <col min="8190" max="8190" width="4.42578125" style="31" customWidth="1"/>
    <col min="8191" max="8191" width="22.42578125" style="31" customWidth="1"/>
    <col min="8192" max="8192" width="15.42578125" style="31" customWidth="1"/>
    <col min="8193" max="8193" width="16.85546875" style="31" customWidth="1"/>
    <col min="8194" max="8194" width="15.42578125" style="31" customWidth="1"/>
    <col min="8195" max="8195" width="16.28515625" style="31" customWidth="1"/>
    <col min="8196" max="8196" width="10.42578125" style="31" customWidth="1"/>
    <col min="8197" max="8445" width="9.140625" style="31"/>
    <col min="8446" max="8446" width="4.42578125" style="31" customWidth="1"/>
    <col min="8447" max="8447" width="22.42578125" style="31" customWidth="1"/>
    <col min="8448" max="8448" width="15.42578125" style="31" customWidth="1"/>
    <col min="8449" max="8449" width="16.85546875" style="31" customWidth="1"/>
    <col min="8450" max="8450" width="15.42578125" style="31" customWidth="1"/>
    <col min="8451" max="8451" width="16.28515625" style="31" customWidth="1"/>
    <col min="8452" max="8452" width="10.42578125" style="31" customWidth="1"/>
    <col min="8453" max="8701" width="9.140625" style="31"/>
    <col min="8702" max="8702" width="4.42578125" style="31" customWidth="1"/>
    <col min="8703" max="8703" width="22.42578125" style="31" customWidth="1"/>
    <col min="8704" max="8704" width="15.42578125" style="31" customWidth="1"/>
    <col min="8705" max="8705" width="16.85546875" style="31" customWidth="1"/>
    <col min="8706" max="8706" width="15.42578125" style="31" customWidth="1"/>
    <col min="8707" max="8707" width="16.28515625" style="31" customWidth="1"/>
    <col min="8708" max="8708" width="10.42578125" style="31" customWidth="1"/>
    <col min="8709" max="8957" width="9.140625" style="31"/>
    <col min="8958" max="8958" width="4.42578125" style="31" customWidth="1"/>
    <col min="8959" max="8959" width="22.42578125" style="31" customWidth="1"/>
    <col min="8960" max="8960" width="15.42578125" style="31" customWidth="1"/>
    <col min="8961" max="8961" width="16.85546875" style="31" customWidth="1"/>
    <col min="8962" max="8962" width="15.42578125" style="31" customWidth="1"/>
    <col min="8963" max="8963" width="16.28515625" style="31" customWidth="1"/>
    <col min="8964" max="8964" width="10.42578125" style="31" customWidth="1"/>
    <col min="8965" max="9213" width="9.140625" style="31"/>
    <col min="9214" max="9214" width="4.42578125" style="31" customWidth="1"/>
    <col min="9215" max="9215" width="22.42578125" style="31" customWidth="1"/>
    <col min="9216" max="9216" width="15.42578125" style="31" customWidth="1"/>
    <col min="9217" max="9217" width="16.85546875" style="31" customWidth="1"/>
    <col min="9218" max="9218" width="15.42578125" style="31" customWidth="1"/>
    <col min="9219" max="9219" width="16.28515625" style="31" customWidth="1"/>
    <col min="9220" max="9220" width="10.42578125" style="31" customWidth="1"/>
    <col min="9221" max="9469" width="9.140625" style="31"/>
    <col min="9470" max="9470" width="4.42578125" style="31" customWidth="1"/>
    <col min="9471" max="9471" width="22.42578125" style="31" customWidth="1"/>
    <col min="9472" max="9472" width="15.42578125" style="31" customWidth="1"/>
    <col min="9473" max="9473" width="16.85546875" style="31" customWidth="1"/>
    <col min="9474" max="9474" width="15.42578125" style="31" customWidth="1"/>
    <col min="9475" max="9475" width="16.28515625" style="31" customWidth="1"/>
    <col min="9476" max="9476" width="10.42578125" style="31" customWidth="1"/>
    <col min="9477" max="9725" width="9.140625" style="31"/>
    <col min="9726" max="9726" width="4.42578125" style="31" customWidth="1"/>
    <col min="9727" max="9727" width="22.42578125" style="31" customWidth="1"/>
    <col min="9728" max="9728" width="15.42578125" style="31" customWidth="1"/>
    <col min="9729" max="9729" width="16.85546875" style="31" customWidth="1"/>
    <col min="9730" max="9730" width="15.42578125" style="31" customWidth="1"/>
    <col min="9731" max="9731" width="16.28515625" style="31" customWidth="1"/>
    <col min="9732" max="9732" width="10.42578125" style="31" customWidth="1"/>
    <col min="9733" max="9981" width="9.140625" style="31"/>
    <col min="9982" max="9982" width="4.42578125" style="31" customWidth="1"/>
    <col min="9983" max="9983" width="22.42578125" style="31" customWidth="1"/>
    <col min="9984" max="9984" width="15.42578125" style="31" customWidth="1"/>
    <col min="9985" max="9985" width="16.85546875" style="31" customWidth="1"/>
    <col min="9986" max="9986" width="15.42578125" style="31" customWidth="1"/>
    <col min="9987" max="9987" width="16.28515625" style="31" customWidth="1"/>
    <col min="9988" max="9988" width="10.42578125" style="31" customWidth="1"/>
    <col min="9989" max="10237" width="9.140625" style="31"/>
    <col min="10238" max="10238" width="4.42578125" style="31" customWidth="1"/>
    <col min="10239" max="10239" width="22.42578125" style="31" customWidth="1"/>
    <col min="10240" max="10240" width="15.42578125" style="31" customWidth="1"/>
    <col min="10241" max="10241" width="16.85546875" style="31" customWidth="1"/>
    <col min="10242" max="10242" width="15.42578125" style="31" customWidth="1"/>
    <col min="10243" max="10243" width="16.28515625" style="31" customWidth="1"/>
    <col min="10244" max="10244" width="10.42578125" style="31" customWidth="1"/>
    <col min="10245" max="10493" width="9.140625" style="31"/>
    <col min="10494" max="10494" width="4.42578125" style="31" customWidth="1"/>
    <col min="10495" max="10495" width="22.42578125" style="31" customWidth="1"/>
    <col min="10496" max="10496" width="15.42578125" style="31" customWidth="1"/>
    <col min="10497" max="10497" width="16.85546875" style="31" customWidth="1"/>
    <col min="10498" max="10498" width="15.42578125" style="31" customWidth="1"/>
    <col min="10499" max="10499" width="16.28515625" style="31" customWidth="1"/>
    <col min="10500" max="10500" width="10.42578125" style="31" customWidth="1"/>
    <col min="10501" max="10749" width="9.140625" style="31"/>
    <col min="10750" max="10750" width="4.42578125" style="31" customWidth="1"/>
    <col min="10751" max="10751" width="22.42578125" style="31" customWidth="1"/>
    <col min="10752" max="10752" width="15.42578125" style="31" customWidth="1"/>
    <col min="10753" max="10753" width="16.85546875" style="31" customWidth="1"/>
    <col min="10754" max="10754" width="15.42578125" style="31" customWidth="1"/>
    <col min="10755" max="10755" width="16.28515625" style="31" customWidth="1"/>
    <col min="10756" max="10756" width="10.42578125" style="31" customWidth="1"/>
    <col min="10757" max="11005" width="9.140625" style="31"/>
    <col min="11006" max="11006" width="4.42578125" style="31" customWidth="1"/>
    <col min="11007" max="11007" width="22.42578125" style="31" customWidth="1"/>
    <col min="11008" max="11008" width="15.42578125" style="31" customWidth="1"/>
    <col min="11009" max="11009" width="16.85546875" style="31" customWidth="1"/>
    <col min="11010" max="11010" width="15.42578125" style="31" customWidth="1"/>
    <col min="11011" max="11011" width="16.28515625" style="31" customWidth="1"/>
    <col min="11012" max="11012" width="10.42578125" style="31" customWidth="1"/>
    <col min="11013" max="11261" width="9.140625" style="31"/>
    <col min="11262" max="11262" width="4.42578125" style="31" customWidth="1"/>
    <col min="11263" max="11263" width="22.42578125" style="31" customWidth="1"/>
    <col min="11264" max="11264" width="15.42578125" style="31" customWidth="1"/>
    <col min="11265" max="11265" width="16.85546875" style="31" customWidth="1"/>
    <col min="11266" max="11266" width="15.42578125" style="31" customWidth="1"/>
    <col min="11267" max="11267" width="16.28515625" style="31" customWidth="1"/>
    <col min="11268" max="11268" width="10.42578125" style="31" customWidth="1"/>
    <col min="11269" max="11517" width="9.140625" style="31"/>
    <col min="11518" max="11518" width="4.42578125" style="31" customWidth="1"/>
    <col min="11519" max="11519" width="22.42578125" style="31" customWidth="1"/>
    <col min="11520" max="11520" width="15.42578125" style="31" customWidth="1"/>
    <col min="11521" max="11521" width="16.85546875" style="31" customWidth="1"/>
    <col min="11522" max="11522" width="15.42578125" style="31" customWidth="1"/>
    <col min="11523" max="11523" width="16.28515625" style="31" customWidth="1"/>
    <col min="11524" max="11524" width="10.42578125" style="31" customWidth="1"/>
    <col min="11525" max="11773" width="9.140625" style="31"/>
    <col min="11774" max="11774" width="4.42578125" style="31" customWidth="1"/>
    <col min="11775" max="11775" width="22.42578125" style="31" customWidth="1"/>
    <col min="11776" max="11776" width="15.42578125" style="31" customWidth="1"/>
    <col min="11777" max="11777" width="16.85546875" style="31" customWidth="1"/>
    <col min="11778" max="11778" width="15.42578125" style="31" customWidth="1"/>
    <col min="11779" max="11779" width="16.28515625" style="31" customWidth="1"/>
    <col min="11780" max="11780" width="10.42578125" style="31" customWidth="1"/>
    <col min="11781" max="12029" width="9.140625" style="31"/>
    <col min="12030" max="12030" width="4.42578125" style="31" customWidth="1"/>
    <col min="12031" max="12031" width="22.42578125" style="31" customWidth="1"/>
    <col min="12032" max="12032" width="15.42578125" style="31" customWidth="1"/>
    <col min="12033" max="12033" width="16.85546875" style="31" customWidth="1"/>
    <col min="12034" max="12034" width="15.42578125" style="31" customWidth="1"/>
    <col min="12035" max="12035" width="16.28515625" style="31" customWidth="1"/>
    <col min="12036" max="12036" width="10.42578125" style="31" customWidth="1"/>
    <col min="12037" max="12285" width="9.140625" style="31"/>
    <col min="12286" max="12286" width="4.42578125" style="31" customWidth="1"/>
    <col min="12287" max="12287" width="22.42578125" style="31" customWidth="1"/>
    <col min="12288" max="12288" width="15.42578125" style="31" customWidth="1"/>
    <col min="12289" max="12289" width="16.85546875" style="31" customWidth="1"/>
    <col min="12290" max="12290" width="15.42578125" style="31" customWidth="1"/>
    <col min="12291" max="12291" width="16.28515625" style="31" customWidth="1"/>
    <col min="12292" max="12292" width="10.42578125" style="31" customWidth="1"/>
    <col min="12293" max="12541" width="9.140625" style="31"/>
    <col min="12542" max="12542" width="4.42578125" style="31" customWidth="1"/>
    <col min="12543" max="12543" width="22.42578125" style="31" customWidth="1"/>
    <col min="12544" max="12544" width="15.42578125" style="31" customWidth="1"/>
    <col min="12545" max="12545" width="16.85546875" style="31" customWidth="1"/>
    <col min="12546" max="12546" width="15.42578125" style="31" customWidth="1"/>
    <col min="12547" max="12547" width="16.28515625" style="31" customWidth="1"/>
    <col min="12548" max="12548" width="10.42578125" style="31" customWidth="1"/>
    <col min="12549" max="12797" width="9.140625" style="31"/>
    <col min="12798" max="12798" width="4.42578125" style="31" customWidth="1"/>
    <col min="12799" max="12799" width="22.42578125" style="31" customWidth="1"/>
    <col min="12800" max="12800" width="15.42578125" style="31" customWidth="1"/>
    <col min="12801" max="12801" width="16.85546875" style="31" customWidth="1"/>
    <col min="12802" max="12802" width="15.42578125" style="31" customWidth="1"/>
    <col min="12803" max="12803" width="16.28515625" style="31" customWidth="1"/>
    <col min="12804" max="12804" width="10.42578125" style="31" customWidth="1"/>
    <col min="12805" max="13053" width="9.140625" style="31"/>
    <col min="13054" max="13054" width="4.42578125" style="31" customWidth="1"/>
    <col min="13055" max="13055" width="22.42578125" style="31" customWidth="1"/>
    <col min="13056" max="13056" width="15.42578125" style="31" customWidth="1"/>
    <col min="13057" max="13057" width="16.85546875" style="31" customWidth="1"/>
    <col min="13058" max="13058" width="15.42578125" style="31" customWidth="1"/>
    <col min="13059" max="13059" width="16.28515625" style="31" customWidth="1"/>
    <col min="13060" max="13060" width="10.42578125" style="31" customWidth="1"/>
    <col min="13061" max="13309" width="9.140625" style="31"/>
    <col min="13310" max="13310" width="4.42578125" style="31" customWidth="1"/>
    <col min="13311" max="13311" width="22.42578125" style="31" customWidth="1"/>
    <col min="13312" max="13312" width="15.42578125" style="31" customWidth="1"/>
    <col min="13313" max="13313" width="16.85546875" style="31" customWidth="1"/>
    <col min="13314" max="13314" width="15.42578125" style="31" customWidth="1"/>
    <col min="13315" max="13315" width="16.28515625" style="31" customWidth="1"/>
    <col min="13316" max="13316" width="10.42578125" style="31" customWidth="1"/>
    <col min="13317" max="13565" width="9.140625" style="31"/>
    <col min="13566" max="13566" width="4.42578125" style="31" customWidth="1"/>
    <col min="13567" max="13567" width="22.42578125" style="31" customWidth="1"/>
    <col min="13568" max="13568" width="15.42578125" style="31" customWidth="1"/>
    <col min="13569" max="13569" width="16.85546875" style="31" customWidth="1"/>
    <col min="13570" max="13570" width="15.42578125" style="31" customWidth="1"/>
    <col min="13571" max="13571" width="16.28515625" style="31" customWidth="1"/>
    <col min="13572" max="13572" width="10.42578125" style="31" customWidth="1"/>
    <col min="13573" max="13821" width="9.140625" style="31"/>
    <col min="13822" max="13822" width="4.42578125" style="31" customWidth="1"/>
    <col min="13823" max="13823" width="22.42578125" style="31" customWidth="1"/>
    <col min="13824" max="13824" width="15.42578125" style="31" customWidth="1"/>
    <col min="13825" max="13825" width="16.85546875" style="31" customWidth="1"/>
    <col min="13826" max="13826" width="15.42578125" style="31" customWidth="1"/>
    <col min="13827" max="13827" width="16.28515625" style="31" customWidth="1"/>
    <col min="13828" max="13828" width="10.42578125" style="31" customWidth="1"/>
    <col min="13829" max="14077" width="9.140625" style="31"/>
    <col min="14078" max="14078" width="4.42578125" style="31" customWidth="1"/>
    <col min="14079" max="14079" width="22.42578125" style="31" customWidth="1"/>
    <col min="14080" max="14080" width="15.42578125" style="31" customWidth="1"/>
    <col min="14081" max="14081" width="16.85546875" style="31" customWidth="1"/>
    <col min="14082" max="14082" width="15.42578125" style="31" customWidth="1"/>
    <col min="14083" max="14083" width="16.28515625" style="31" customWidth="1"/>
    <col min="14084" max="14084" width="10.42578125" style="31" customWidth="1"/>
    <col min="14085" max="14333" width="9.140625" style="31"/>
    <col min="14334" max="14334" width="4.42578125" style="31" customWidth="1"/>
    <col min="14335" max="14335" width="22.42578125" style="31" customWidth="1"/>
    <col min="14336" max="14336" width="15.42578125" style="31" customWidth="1"/>
    <col min="14337" max="14337" width="16.85546875" style="31" customWidth="1"/>
    <col min="14338" max="14338" width="15.42578125" style="31" customWidth="1"/>
    <col min="14339" max="14339" width="16.28515625" style="31" customWidth="1"/>
    <col min="14340" max="14340" width="10.42578125" style="31" customWidth="1"/>
    <col min="14341" max="14589" width="9.140625" style="31"/>
    <col min="14590" max="14590" width="4.42578125" style="31" customWidth="1"/>
    <col min="14591" max="14591" width="22.42578125" style="31" customWidth="1"/>
    <col min="14592" max="14592" width="15.42578125" style="31" customWidth="1"/>
    <col min="14593" max="14593" width="16.85546875" style="31" customWidth="1"/>
    <col min="14594" max="14594" width="15.42578125" style="31" customWidth="1"/>
    <col min="14595" max="14595" width="16.28515625" style="31" customWidth="1"/>
    <col min="14596" max="14596" width="10.42578125" style="31" customWidth="1"/>
    <col min="14597" max="14845" width="9.140625" style="31"/>
    <col min="14846" max="14846" width="4.42578125" style="31" customWidth="1"/>
    <col min="14847" max="14847" width="22.42578125" style="31" customWidth="1"/>
    <col min="14848" max="14848" width="15.42578125" style="31" customWidth="1"/>
    <col min="14849" max="14849" width="16.85546875" style="31" customWidth="1"/>
    <col min="14850" max="14850" width="15.42578125" style="31" customWidth="1"/>
    <col min="14851" max="14851" width="16.28515625" style="31" customWidth="1"/>
    <col min="14852" max="14852" width="10.42578125" style="31" customWidth="1"/>
    <col min="14853" max="15101" width="9.140625" style="31"/>
    <col min="15102" max="15102" width="4.42578125" style="31" customWidth="1"/>
    <col min="15103" max="15103" width="22.42578125" style="31" customWidth="1"/>
    <col min="15104" max="15104" width="15.42578125" style="31" customWidth="1"/>
    <col min="15105" max="15105" width="16.85546875" style="31" customWidth="1"/>
    <col min="15106" max="15106" width="15.42578125" style="31" customWidth="1"/>
    <col min="15107" max="15107" width="16.28515625" style="31" customWidth="1"/>
    <col min="15108" max="15108" width="10.42578125" style="31" customWidth="1"/>
    <col min="15109" max="15357" width="9.140625" style="31"/>
    <col min="15358" max="15358" width="4.42578125" style="31" customWidth="1"/>
    <col min="15359" max="15359" width="22.42578125" style="31" customWidth="1"/>
    <col min="15360" max="15360" width="15.42578125" style="31" customWidth="1"/>
    <col min="15361" max="15361" width="16.85546875" style="31" customWidth="1"/>
    <col min="15362" max="15362" width="15.42578125" style="31" customWidth="1"/>
    <col min="15363" max="15363" width="16.28515625" style="31" customWidth="1"/>
    <col min="15364" max="15364" width="10.42578125" style="31" customWidth="1"/>
    <col min="15365" max="15613" width="9.140625" style="31"/>
    <col min="15614" max="15614" width="4.42578125" style="31" customWidth="1"/>
    <col min="15615" max="15615" width="22.42578125" style="31" customWidth="1"/>
    <col min="15616" max="15616" width="15.42578125" style="31" customWidth="1"/>
    <col min="15617" max="15617" width="16.85546875" style="31" customWidth="1"/>
    <col min="15618" max="15618" width="15.42578125" style="31" customWidth="1"/>
    <col min="15619" max="15619" width="16.28515625" style="31" customWidth="1"/>
    <col min="15620" max="15620" width="10.42578125" style="31" customWidth="1"/>
    <col min="15621" max="15869" width="9.140625" style="31"/>
    <col min="15870" max="15870" width="4.42578125" style="31" customWidth="1"/>
    <col min="15871" max="15871" width="22.42578125" style="31" customWidth="1"/>
    <col min="15872" max="15872" width="15.42578125" style="31" customWidth="1"/>
    <col min="15873" max="15873" width="16.85546875" style="31" customWidth="1"/>
    <col min="15874" max="15874" width="15.42578125" style="31" customWidth="1"/>
    <col min="15875" max="15875" width="16.28515625" style="31" customWidth="1"/>
    <col min="15876" max="15876" width="10.42578125" style="31" customWidth="1"/>
    <col min="15877" max="16125" width="9.140625" style="31"/>
    <col min="16126" max="16126" width="4.42578125" style="31" customWidth="1"/>
    <col min="16127" max="16127" width="22.42578125" style="31" customWidth="1"/>
    <col min="16128" max="16128" width="15.42578125" style="31" customWidth="1"/>
    <col min="16129" max="16129" width="16.85546875" style="31" customWidth="1"/>
    <col min="16130" max="16130" width="15.42578125" style="31" customWidth="1"/>
    <col min="16131" max="16131" width="16.28515625" style="31" customWidth="1"/>
    <col min="16132" max="16132" width="10.42578125" style="31" customWidth="1"/>
    <col min="16133" max="16384" width="9.140625" style="31"/>
  </cols>
  <sheetData>
    <row r="1" spans="1:5" s="28" customFormat="1" ht="24" customHeight="1">
      <c r="A1" s="529" t="s">
        <v>141</v>
      </c>
      <c r="B1" s="529"/>
      <c r="C1" s="529"/>
      <c r="D1" s="529"/>
    </row>
    <row r="2" spans="1:5" ht="23.25" customHeight="1">
      <c r="A2" s="532" t="str">
        <f>+'Ekamut-caxs'!A14:D14</f>
        <v xml:space="preserve">«ԵՐԵՎԱՆԻ ԱՐԱԲԿԻՐԻ ՇԱԽՄԱՏԻ ՄԱՆԿԱՊԱՏԱՆԵԿԱՆ ՄԱՐԶԱԴՊՐՈՑ»  ՀՈԱԿ-ի </v>
      </c>
      <c r="B2" s="532"/>
      <c r="C2" s="532"/>
      <c r="D2" s="532"/>
    </row>
    <row r="3" spans="1:5" ht="28.5" customHeight="1">
      <c r="A3" s="532" t="s">
        <v>261</v>
      </c>
      <c r="B3" s="532"/>
      <c r="C3" s="532"/>
      <c r="D3" s="532"/>
    </row>
    <row r="5" spans="1:5">
      <c r="D5" s="32" t="s">
        <v>144</v>
      </c>
    </row>
    <row r="6" spans="1:5" ht="124.5" customHeight="1">
      <c r="A6" s="33" t="s">
        <v>83</v>
      </c>
      <c r="B6" s="33" t="s">
        <v>190</v>
      </c>
      <c r="C6" s="33" t="s">
        <v>262</v>
      </c>
      <c r="D6" s="33" t="s">
        <v>263</v>
      </c>
    </row>
    <row r="7" spans="1:5">
      <c r="A7" s="33">
        <v>1</v>
      </c>
      <c r="B7" s="33">
        <v>2</v>
      </c>
      <c r="C7" s="33">
        <v>3</v>
      </c>
      <c r="D7" s="33">
        <v>4</v>
      </c>
    </row>
    <row r="8" spans="1:5" ht="24.75" customHeight="1">
      <c r="A8" s="34">
        <v>1</v>
      </c>
      <c r="B8" s="35" t="s">
        <v>264</v>
      </c>
      <c r="C8" s="36">
        <v>19100</v>
      </c>
      <c r="D8" s="36"/>
    </row>
    <row r="9" spans="1:5" s="29" customFormat="1" ht="25.5" customHeight="1">
      <c r="A9" s="37">
        <v>2</v>
      </c>
      <c r="B9" s="38" t="s">
        <v>265</v>
      </c>
      <c r="C9" s="39">
        <v>3154</v>
      </c>
      <c r="D9" s="39"/>
      <c r="E9" s="40"/>
    </row>
    <row r="10" spans="1:5" s="29" customFormat="1" ht="25.5" customHeight="1">
      <c r="A10" s="37">
        <v>3</v>
      </c>
      <c r="B10" s="38" t="s">
        <v>266</v>
      </c>
      <c r="C10" s="39">
        <f>2288.8-682.5-180.1</f>
        <v>1426.2000000000003</v>
      </c>
      <c r="D10" s="39"/>
      <c r="E10" s="40"/>
    </row>
    <row r="11" spans="1:5" s="28" customFormat="1" ht="31.5" customHeight="1">
      <c r="A11" s="41"/>
      <c r="B11" s="42" t="s">
        <v>267</v>
      </c>
      <c r="C11" s="43">
        <f>ROUND(SUM(C8:C10),1)+1473</f>
        <v>25153.200000000001</v>
      </c>
      <c r="D11" s="43">
        <f>ROUND(SUM(D8:D10),1)</f>
        <v>0</v>
      </c>
    </row>
    <row r="13" spans="1:5" ht="19.5" customHeight="1"/>
    <row r="14" spans="1:5" ht="21.75" customHeight="1">
      <c r="B14" s="567"/>
      <c r="C14" s="567"/>
      <c r="D14" s="567"/>
    </row>
    <row r="17" spans="2:4" ht="25.5" customHeight="1">
      <c r="B17" s="45" t="s">
        <v>268</v>
      </c>
      <c r="D17" s="46">
        <f>+'Ekamut-caxs'!C79</f>
        <v>0</v>
      </c>
    </row>
    <row r="18" spans="2:4" ht="18.75" customHeight="1">
      <c r="B18" s="47" t="s">
        <v>121</v>
      </c>
      <c r="D18" s="48" t="str">
        <f>+'Ekamut-caxs'!C80</f>
        <v>/անուն, ազգանուն/</v>
      </c>
    </row>
    <row r="19" spans="2:4" ht="23.25" customHeight="1">
      <c r="B19" s="28" t="s">
        <v>75</v>
      </c>
      <c r="D19" s="46">
        <f>+'Ekamut-caxs'!C81</f>
        <v>0</v>
      </c>
    </row>
    <row r="20" spans="2:4" ht="14.25">
      <c r="C20" s="28" t="s">
        <v>135</v>
      </c>
      <c r="D20" s="48" t="str">
        <f>+'Ekamut-caxs'!C82</f>
        <v>/անուն, ազգանուն/</v>
      </c>
    </row>
    <row r="21" spans="2:4">
      <c r="B21" s="30"/>
    </row>
  </sheetData>
  <sheetProtection algorithmName="SHA-512" hashValue="pzUfQ3lZvq3Wads7VZqnwaH2l7N7DCm9+aaG5NuvHgEcfKRCnCej/ZRq0KvQC2enOg5T67lXeGputgOEvAssjQ==" saltValue="5LMd/6U7yMj02HRz/z4Sj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5"/>
  <sheetViews>
    <sheetView view="pageBreakPreview" zoomScaleNormal="100" workbookViewId="0">
      <selection activeCell="C83" sqref="C83"/>
    </sheetView>
  </sheetViews>
  <sheetFormatPr defaultColWidth="9.140625" defaultRowHeight="15"/>
  <cols>
    <col min="1" max="1" width="4.42578125" style="4" customWidth="1"/>
    <col min="2" max="2" width="43.7109375" style="2" customWidth="1"/>
    <col min="3" max="3" width="17" style="2" customWidth="1"/>
    <col min="4" max="4" width="16.7109375" style="2" customWidth="1"/>
    <col min="5" max="5" width="13.85546875" style="2" customWidth="1"/>
    <col min="6" max="6" width="14.140625" style="2" customWidth="1"/>
    <col min="7" max="16384" width="9.140625" style="2"/>
  </cols>
  <sheetData>
    <row r="1" spans="1:7" s="1" customFormat="1" ht="24" customHeight="1">
      <c r="A1" s="570" t="s">
        <v>141</v>
      </c>
      <c r="B1" s="570"/>
      <c r="C1" s="570"/>
      <c r="D1" s="570"/>
      <c r="E1" s="570"/>
      <c r="F1" s="570"/>
    </row>
    <row r="2" spans="1:7" ht="29.25" customHeight="1">
      <c r="A2" s="571" t="str">
        <f>+'[7]Ekamut-caxs'!A7:D7</f>
        <v>«ԵՐԵՎԱՆԻ ԱՐԱԲԿԻՐԻ ՇԱԽՄԱՏԻ ՄԱՆԿԱՊԱՏԱՆԵԿԱՆ ՄԱՐԶԱԴՊՐՈՑ»  ՀՈԱԿ-ի</v>
      </c>
      <c r="B2" s="571"/>
      <c r="C2" s="571"/>
      <c r="D2" s="571"/>
      <c r="E2" s="571"/>
      <c r="F2" s="571"/>
    </row>
    <row r="3" spans="1:7" ht="34.9" customHeight="1">
      <c r="A3" s="571" t="s">
        <v>269</v>
      </c>
      <c r="B3" s="571"/>
      <c r="C3" s="571"/>
      <c r="D3" s="571"/>
      <c r="E3" s="571"/>
      <c r="F3" s="571"/>
    </row>
    <row r="4" spans="1:7" ht="16.5">
      <c r="G4" s="5" t="s">
        <v>270</v>
      </c>
    </row>
    <row r="6" spans="1:7" ht="60">
      <c r="A6" s="6" t="s">
        <v>83</v>
      </c>
      <c r="B6" s="7" t="s">
        <v>271</v>
      </c>
      <c r="C6" s="8" t="s">
        <v>272</v>
      </c>
      <c r="D6" s="6" t="s">
        <v>273</v>
      </c>
      <c r="E6" s="7" t="s">
        <v>274</v>
      </c>
      <c r="F6" s="8" t="s">
        <v>275</v>
      </c>
    </row>
    <row r="7" spans="1:7" s="3" customFormat="1" ht="39.75" customHeight="1">
      <c r="A7" s="9">
        <v>1</v>
      </c>
      <c r="B7" s="10"/>
      <c r="C7" s="11">
        <f>SUM(C8:C10)</f>
        <v>8</v>
      </c>
      <c r="D7" s="9">
        <f>SUM(D8:D10)</f>
        <v>85</v>
      </c>
      <c r="E7" s="12">
        <f>SUM(E8:E10)</f>
        <v>0</v>
      </c>
      <c r="F7" s="11">
        <v>2</v>
      </c>
      <c r="G7" s="3">
        <f>D7+D11+D16</f>
        <v>242</v>
      </c>
    </row>
    <row r="8" spans="1:7" ht="25.5" customHeight="1">
      <c r="A8" s="13">
        <v>1.1000000000000001</v>
      </c>
      <c r="B8" s="14" t="s">
        <v>276</v>
      </c>
      <c r="C8" s="15">
        <v>8</v>
      </c>
      <c r="D8" s="13">
        <v>85</v>
      </c>
      <c r="E8" s="16"/>
      <c r="F8" s="17">
        <v>8</v>
      </c>
    </row>
    <row r="9" spans="1:7" ht="25.5" hidden="1" customHeight="1">
      <c r="A9" s="13">
        <v>1.2</v>
      </c>
      <c r="B9" s="14"/>
      <c r="C9" s="15"/>
      <c r="D9" s="13"/>
      <c r="E9" s="16"/>
      <c r="F9" s="17"/>
    </row>
    <row r="10" spans="1:7" ht="25.5" hidden="1" customHeight="1">
      <c r="A10" s="13">
        <v>1.3</v>
      </c>
      <c r="B10" s="14"/>
      <c r="C10" s="15"/>
      <c r="D10" s="13"/>
      <c r="E10" s="16"/>
      <c r="F10" s="17"/>
    </row>
    <row r="11" spans="1:7" s="3" customFormat="1" ht="42" customHeight="1">
      <c r="A11" s="9">
        <v>2</v>
      </c>
      <c r="B11" s="10"/>
      <c r="C11" s="11">
        <f t="shared" ref="C11:F11" si="0">SUM(C12:C14)</f>
        <v>14</v>
      </c>
      <c r="D11" s="9">
        <f t="shared" si="0"/>
        <v>140</v>
      </c>
      <c r="E11" s="12">
        <f t="shared" si="0"/>
        <v>0</v>
      </c>
      <c r="F11" s="11">
        <f t="shared" si="0"/>
        <v>8</v>
      </c>
    </row>
    <row r="12" spans="1:7" ht="21.75" customHeight="1">
      <c r="A12" s="13">
        <v>2.1</v>
      </c>
      <c r="B12" s="14" t="s">
        <v>277</v>
      </c>
      <c r="C12" s="15">
        <v>14</v>
      </c>
      <c r="D12" s="13">
        <v>140</v>
      </c>
      <c r="E12" s="16"/>
      <c r="F12" s="17">
        <v>8</v>
      </c>
    </row>
    <row r="13" spans="1:7" ht="21.75" hidden="1" customHeight="1">
      <c r="A13" s="13">
        <v>2.2000000000000002</v>
      </c>
      <c r="B13" s="14"/>
      <c r="C13" s="15"/>
      <c r="D13" s="13"/>
      <c r="E13" s="16"/>
      <c r="F13" s="17"/>
    </row>
    <row r="14" spans="1:7" ht="21.75" hidden="1" customHeight="1">
      <c r="A14" s="13">
        <v>2.2999999999999998</v>
      </c>
      <c r="B14" s="14"/>
      <c r="C14" s="15"/>
      <c r="D14" s="13"/>
      <c r="E14" s="16"/>
      <c r="F14" s="17"/>
    </row>
    <row r="15" spans="1:7" s="3" customFormat="1" ht="37.5" customHeight="1">
      <c r="A15" s="9">
        <v>3</v>
      </c>
      <c r="B15" s="10"/>
      <c r="C15" s="11">
        <f>SUM(C16:C18)</f>
        <v>2</v>
      </c>
      <c r="D15" s="9">
        <f>SUM(D16:D18)</f>
        <v>17</v>
      </c>
      <c r="E15" s="12">
        <f>SUM(E16:E18)</f>
        <v>0</v>
      </c>
      <c r="F15" s="11">
        <v>8</v>
      </c>
    </row>
    <row r="16" spans="1:7" ht="23.25" customHeight="1">
      <c r="A16" s="13">
        <v>3.1</v>
      </c>
      <c r="B16" s="14" t="s">
        <v>278</v>
      </c>
      <c r="C16" s="15">
        <v>2</v>
      </c>
      <c r="D16" s="13">
        <v>17</v>
      </c>
      <c r="E16" s="16"/>
      <c r="F16" s="17">
        <v>2</v>
      </c>
    </row>
    <row r="17" spans="1:6" ht="23.25" hidden="1" customHeight="1">
      <c r="A17" s="13">
        <v>3.2</v>
      </c>
      <c r="B17" s="14"/>
      <c r="C17" s="15"/>
      <c r="D17" s="13"/>
      <c r="E17" s="16"/>
      <c r="F17" s="17"/>
    </row>
    <row r="18" spans="1:6" ht="23.25" hidden="1" customHeight="1">
      <c r="A18" s="13">
        <v>3.3</v>
      </c>
      <c r="B18" s="14"/>
      <c r="C18" s="15"/>
      <c r="D18" s="13"/>
      <c r="E18" s="16"/>
      <c r="F18" s="17"/>
    </row>
    <row r="19" spans="1:6" s="3" customFormat="1" ht="37.5" hidden="1" customHeight="1">
      <c r="A19" s="9">
        <v>4</v>
      </c>
      <c r="B19" s="10"/>
      <c r="C19" s="11">
        <f t="shared" ref="C19:F19" si="1">SUM(C20:C22)</f>
        <v>0</v>
      </c>
      <c r="D19" s="9">
        <f t="shared" si="1"/>
        <v>0</v>
      </c>
      <c r="E19" s="12">
        <f t="shared" si="1"/>
        <v>0</v>
      </c>
      <c r="F19" s="11">
        <f t="shared" si="1"/>
        <v>0</v>
      </c>
    </row>
    <row r="20" spans="1:6" ht="23.25" hidden="1" customHeight="1">
      <c r="A20" s="13">
        <v>4.0999999999999996</v>
      </c>
      <c r="B20" s="14"/>
      <c r="C20" s="15"/>
      <c r="D20" s="13"/>
      <c r="E20" s="16"/>
      <c r="F20" s="17"/>
    </row>
    <row r="21" spans="1:6" ht="23.25" hidden="1" customHeight="1">
      <c r="A21" s="13">
        <v>4.2</v>
      </c>
      <c r="B21" s="14"/>
      <c r="C21" s="15"/>
      <c r="D21" s="13"/>
      <c r="E21" s="16"/>
      <c r="F21" s="17"/>
    </row>
    <row r="22" spans="1:6" ht="23.25" hidden="1" customHeight="1">
      <c r="A22" s="13">
        <v>4.3</v>
      </c>
      <c r="B22" s="14"/>
      <c r="C22" s="15"/>
      <c r="D22" s="13"/>
      <c r="E22" s="16"/>
      <c r="F22" s="17"/>
    </row>
    <row r="23" spans="1:6" s="3" customFormat="1" ht="44.25" customHeight="1">
      <c r="A23" s="18"/>
      <c r="B23" s="19" t="s">
        <v>177</v>
      </c>
      <c r="C23" s="20">
        <f t="shared" ref="C23:F23" si="2">C7+C11+C15+C19</f>
        <v>24</v>
      </c>
      <c r="D23" s="18">
        <f t="shared" si="2"/>
        <v>242</v>
      </c>
      <c r="E23" s="21">
        <f t="shared" si="2"/>
        <v>0</v>
      </c>
      <c r="F23" s="20">
        <f t="shared" si="2"/>
        <v>18</v>
      </c>
    </row>
    <row r="24" spans="1:6" ht="20.25" customHeight="1"/>
    <row r="25" spans="1:6" ht="20.25" customHeight="1">
      <c r="B25" s="22" t="s">
        <v>279</v>
      </c>
      <c r="D25" s="23">
        <v>242</v>
      </c>
    </row>
    <row r="26" spans="1:6" ht="20.25" customHeight="1">
      <c r="B26" s="1"/>
    </row>
    <row r="27" spans="1:6" ht="20.25" customHeight="1">
      <c r="B27" s="1"/>
    </row>
    <row r="28" spans="1:6" ht="23.25" customHeight="1">
      <c r="B28" s="24" t="s">
        <v>73</v>
      </c>
      <c r="D28" s="568" t="str">
        <f>+'[7]Ekamut-caxs'!D68</f>
        <v>Տ.Գասպարյան</v>
      </c>
      <c r="E28" s="568"/>
    </row>
    <row r="29" spans="1:6" ht="11.25" customHeight="1">
      <c r="B29" s="25" t="s">
        <v>121</v>
      </c>
      <c r="D29" s="572" t="s">
        <v>134</v>
      </c>
      <c r="E29" s="572"/>
    </row>
    <row r="30" spans="1:6" ht="24" customHeight="1">
      <c r="B30" s="3" t="s">
        <v>75</v>
      </c>
      <c r="D30" s="568" t="str">
        <f>+'[7]Ekamut-caxs'!D70</f>
        <v>Ս.Հայրապետյան</v>
      </c>
      <c r="E30" s="568"/>
    </row>
    <row r="31" spans="1:6" ht="16.5" customHeight="1">
      <c r="B31" s="4" t="s">
        <v>280</v>
      </c>
      <c r="D31" s="569" t="s">
        <v>134</v>
      </c>
      <c r="E31" s="569"/>
    </row>
    <row r="32" spans="1:6" ht="18">
      <c r="E32" s="27"/>
    </row>
    <row r="33" spans="5:5" ht="15.75" customHeight="1">
      <c r="E33" s="26"/>
    </row>
    <row r="34" spans="5:5" ht="21" customHeight="1">
      <c r="E34" s="27"/>
    </row>
    <row r="35" spans="5:5">
      <c r="E35" s="26"/>
    </row>
  </sheetData>
  <mergeCells count="7">
    <mergeCell ref="D30:E30"/>
    <mergeCell ref="D31:E31"/>
    <mergeCell ref="A1:F1"/>
    <mergeCell ref="A2:F2"/>
    <mergeCell ref="A3:F3"/>
    <mergeCell ref="D28:E28"/>
    <mergeCell ref="D29:E29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Komunal</vt:lpstr>
      <vt:lpstr>Ashkhatavardz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https://mul2.yerevan.am/tasks/1206015/oneclick/Arabkir shaxmat.xlsx?token=389f95c31cf42599aa3e8eefc5c1522c</cp:keywords>
  <cp:lastModifiedBy>Lusine Petrosyan</cp:lastModifiedBy>
  <cp:lastPrinted>2023-12-12T07:12:55Z</cp:lastPrinted>
  <dcterms:created xsi:type="dcterms:W3CDTF">1996-10-14T23:33:00Z</dcterms:created>
  <dcterms:modified xsi:type="dcterms:W3CDTF">2023-12-28T08:35:27Z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1033-12.2.0.13306</vt:lpwstr>
  </property>
  <property fmtid="{D5CDD505-2E9C-101B-9397-08002B2CF9AE}" pid="3" name="ICV">
    <vt:lpwstr>3C774C8896D84E769C2BDA60D2E9CAAC_13</vt:lpwstr>
  </property>
</Properties>
</file>